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8"/>
  <workbookPr defaultThemeVersion="124226"/>
  <mc:AlternateContent xmlns:mc="http://schemas.openxmlformats.org/markup-compatibility/2006">
    <mc:Choice Requires="x15">
      <x15ac:absPath xmlns:x15ac="http://schemas.microsoft.com/office/spreadsheetml/2010/11/ac" url="/Users/junkih/Desktop/経営者いらずの経営推進室 特典4点セット/"/>
    </mc:Choice>
  </mc:AlternateContent>
  <xr:revisionPtr revIDLastSave="0" documentId="8_{5657B36B-5ED4-8344-93B8-3A47C1771E7A}" xr6:coauthVersionLast="47" xr6:coauthVersionMax="47" xr10:uidLastSave="{00000000-0000-0000-0000-000000000000}"/>
  <bookViews>
    <workbookView xWindow="0" yWindow="880" windowWidth="23280" windowHeight="14880" xr2:uid="{00000000-000D-0000-FFFF-FFFF00000000}"/>
  </bookViews>
  <sheets>
    <sheet name="〇〇年度" sheetId="16" r:id="rId1"/>
    <sheet name="2025年度 (sample)" sheetId="22" r:id="rId2"/>
    <sheet name="38期収支表" sheetId="15" state="hidden" r:id="rId3"/>
    <sheet name="38期売上計画表" sheetId="10" state="hidden" r:id="rId4"/>
    <sheet name="37期収支表" sheetId="8" state="hidden" r:id="rId5"/>
    <sheet name="38期各室戦略" sheetId="11" state="hidden" r:id="rId6"/>
    <sheet name="業績資料修正" sheetId="19" state="hidden" r:id="rId7"/>
    <sheet name="36期収支表" sheetId="5" state="hidden" r:id="rId8"/>
  </sheets>
  <definedNames>
    <definedName name="_xlnm._FilterDatabase" localSheetId="3" hidden="1">'38期売上計画表'!$C$3:$AE$25</definedName>
    <definedName name="_xlnm.Print_Area" localSheetId="0">〇〇年度!$A$1:$Q$21</definedName>
    <definedName name="_xlnm.Print_Area" localSheetId="1">'2025年度 (sample)'!$A$1:$Q$21</definedName>
    <definedName name="_xlnm.Print_Area" localSheetId="7">'36期収支表'!$A$1:$S$21</definedName>
    <definedName name="_xlnm.Print_Area" localSheetId="4">'37期収支表'!$A$1:$S$21</definedName>
    <definedName name="_xlnm.Print_Area" localSheetId="2">'38期収支表'!$A$1:$S$21</definedName>
    <definedName name="_xlnm.Print_Area" localSheetId="3">'38期売上計画表'!$A$1:$AG$25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6" i="22" l="1"/>
  <c r="Q35" i="22"/>
  <c r="Q35" i="16"/>
  <c r="Q36" i="16"/>
  <c r="Q50" i="22"/>
  <c r="O50" i="22"/>
  <c r="N50" i="22"/>
  <c r="M50" i="22"/>
  <c r="L50" i="22"/>
  <c r="K50" i="22"/>
  <c r="J50" i="22"/>
  <c r="I50" i="22"/>
  <c r="H50" i="22"/>
  <c r="G50" i="22"/>
  <c r="F50" i="22"/>
  <c r="E50" i="22"/>
  <c r="D50" i="22"/>
  <c r="P50" i="22" s="1"/>
  <c r="C50" i="22"/>
  <c r="Q49" i="22"/>
  <c r="Q14" i="22" s="1"/>
  <c r="O49" i="22"/>
  <c r="N49" i="22"/>
  <c r="M49" i="22"/>
  <c r="L49" i="22"/>
  <c r="K49" i="22"/>
  <c r="J49" i="22"/>
  <c r="I49" i="22"/>
  <c r="H49" i="22"/>
  <c r="G49" i="22"/>
  <c r="F49" i="22"/>
  <c r="E49" i="22"/>
  <c r="D49" i="22"/>
  <c r="P49" i="22" s="1"/>
  <c r="P48" i="22"/>
  <c r="P47" i="22"/>
  <c r="P46" i="22"/>
  <c r="P45" i="22"/>
  <c r="P44" i="22"/>
  <c r="P43" i="22"/>
  <c r="P42" i="22"/>
  <c r="P41" i="22"/>
  <c r="P40" i="22"/>
  <c r="P39" i="22"/>
  <c r="O36" i="22"/>
  <c r="N36" i="22"/>
  <c r="M36" i="22"/>
  <c r="L36" i="22"/>
  <c r="K36" i="22"/>
  <c r="J36" i="22"/>
  <c r="I36" i="22"/>
  <c r="H36" i="22"/>
  <c r="G36" i="22"/>
  <c r="F36" i="22"/>
  <c r="E36" i="22"/>
  <c r="D36" i="22"/>
  <c r="P36" i="22" s="1"/>
  <c r="C36" i="22"/>
  <c r="O35" i="22"/>
  <c r="N35" i="22"/>
  <c r="M35" i="22"/>
  <c r="L35" i="22"/>
  <c r="K35" i="22"/>
  <c r="J35" i="22"/>
  <c r="I35" i="22"/>
  <c r="H35" i="22"/>
  <c r="G35" i="22"/>
  <c r="F35" i="22"/>
  <c r="E35" i="22"/>
  <c r="D35" i="22"/>
  <c r="P35" i="22" s="1"/>
  <c r="P34" i="22"/>
  <c r="P33" i="22"/>
  <c r="P32" i="22"/>
  <c r="P31" i="22"/>
  <c r="P30" i="22"/>
  <c r="P29" i="22"/>
  <c r="P28" i="22"/>
  <c r="P27" i="22"/>
  <c r="P26" i="22"/>
  <c r="P25" i="22"/>
  <c r="Q21" i="22"/>
  <c r="N21" i="22"/>
  <c r="M21" i="22"/>
  <c r="L21" i="22"/>
  <c r="K21" i="22"/>
  <c r="P21" i="22" s="1"/>
  <c r="J21" i="22"/>
  <c r="I21" i="22"/>
  <c r="H21" i="22"/>
  <c r="G21" i="22"/>
  <c r="F21" i="22"/>
  <c r="E21" i="22"/>
  <c r="D21" i="22"/>
  <c r="P20" i="22"/>
  <c r="P19" i="22"/>
  <c r="P18" i="22"/>
  <c r="P17" i="22"/>
  <c r="Q15" i="22"/>
  <c r="I15" i="22"/>
  <c r="H15" i="22"/>
  <c r="G15" i="22"/>
  <c r="F15" i="22"/>
  <c r="E15" i="22"/>
  <c r="L14" i="22"/>
  <c r="K14" i="22"/>
  <c r="J14" i="22"/>
  <c r="I14" i="22"/>
  <c r="H14" i="22"/>
  <c r="Q13" i="22"/>
  <c r="O13" i="22"/>
  <c r="N13" i="22"/>
  <c r="M13" i="22"/>
  <c r="L13" i="22"/>
  <c r="K13" i="22"/>
  <c r="J13" i="22"/>
  <c r="P13" i="22" s="1"/>
  <c r="I13" i="22"/>
  <c r="H13" i="22"/>
  <c r="G13" i="22"/>
  <c r="F13" i="22"/>
  <c r="E13" i="22"/>
  <c r="D13" i="22"/>
  <c r="C13" i="22"/>
  <c r="Q12" i="22"/>
  <c r="O12" i="22"/>
  <c r="N12" i="22"/>
  <c r="M12" i="22"/>
  <c r="L12" i="22"/>
  <c r="K12" i="22"/>
  <c r="J12" i="22"/>
  <c r="I12" i="22"/>
  <c r="H12" i="22"/>
  <c r="G12" i="22"/>
  <c r="F12" i="22"/>
  <c r="E12" i="22"/>
  <c r="D12" i="22"/>
  <c r="P12" i="22" s="1"/>
  <c r="C12" i="22"/>
  <c r="Q11" i="22"/>
  <c r="O11" i="22"/>
  <c r="N11" i="22"/>
  <c r="M11" i="22"/>
  <c r="L11" i="22"/>
  <c r="K11" i="22"/>
  <c r="J11" i="22"/>
  <c r="I11" i="22"/>
  <c r="H11" i="22"/>
  <c r="G11" i="22"/>
  <c r="F11" i="22"/>
  <c r="E11" i="22"/>
  <c r="D11" i="22"/>
  <c r="P11" i="22" s="1"/>
  <c r="C11" i="22"/>
  <c r="Q10" i="22"/>
  <c r="O10" i="22"/>
  <c r="N10" i="22"/>
  <c r="M10" i="22"/>
  <c r="L10" i="22"/>
  <c r="K10" i="22"/>
  <c r="J10" i="22"/>
  <c r="I10" i="22"/>
  <c r="H10" i="22"/>
  <c r="G10" i="22"/>
  <c r="P10" i="22" s="1"/>
  <c r="F10" i="22"/>
  <c r="E10" i="22"/>
  <c r="D10" i="22"/>
  <c r="C10" i="22"/>
  <c r="Q9" i="22"/>
  <c r="O9" i="22"/>
  <c r="N9" i="22"/>
  <c r="M9" i="22"/>
  <c r="L9" i="22"/>
  <c r="K9" i="22"/>
  <c r="J9" i="22"/>
  <c r="I9" i="22"/>
  <c r="H9" i="22"/>
  <c r="G9" i="22"/>
  <c r="F9" i="22"/>
  <c r="E9" i="22"/>
  <c r="D9" i="22"/>
  <c r="P9" i="22" s="1"/>
  <c r="C9" i="22"/>
  <c r="Q8" i="22"/>
  <c r="O8" i="22"/>
  <c r="N8" i="22"/>
  <c r="M8" i="22"/>
  <c r="L8" i="22"/>
  <c r="K8" i="22"/>
  <c r="J8" i="22"/>
  <c r="I8" i="22"/>
  <c r="H8" i="22"/>
  <c r="G8" i="22"/>
  <c r="F8" i="22"/>
  <c r="E8" i="22"/>
  <c r="D8" i="22"/>
  <c r="P8" i="22" s="1"/>
  <c r="C8" i="22"/>
  <c r="Q7" i="22"/>
  <c r="O7" i="22"/>
  <c r="N7" i="22"/>
  <c r="M7" i="22"/>
  <c r="L7" i="22"/>
  <c r="K7" i="22"/>
  <c r="J7" i="22"/>
  <c r="I7" i="22"/>
  <c r="H7" i="22"/>
  <c r="G7" i="22"/>
  <c r="F7" i="22"/>
  <c r="E7" i="22"/>
  <c r="D7" i="22"/>
  <c r="P7" i="22" s="1"/>
  <c r="C7" i="22"/>
  <c r="Q6" i="22"/>
  <c r="O6" i="22"/>
  <c r="N6" i="22"/>
  <c r="M6" i="22"/>
  <c r="L6" i="22"/>
  <c r="K6" i="22"/>
  <c r="J6" i="22"/>
  <c r="I6" i="22"/>
  <c r="H6" i="22"/>
  <c r="G6" i="22"/>
  <c r="F6" i="22"/>
  <c r="E6" i="22"/>
  <c r="D6" i="22"/>
  <c r="P6" i="22" s="1"/>
  <c r="C6" i="22"/>
  <c r="Q5" i="22"/>
  <c r="O5" i="22"/>
  <c r="O15" i="22" s="1"/>
  <c r="N5" i="22"/>
  <c r="N15" i="22" s="1"/>
  <c r="M5" i="22"/>
  <c r="M15" i="22" s="1"/>
  <c r="L5" i="22"/>
  <c r="L15" i="22" s="1"/>
  <c r="K5" i="22"/>
  <c r="K15" i="22" s="1"/>
  <c r="J5" i="22"/>
  <c r="J15" i="22" s="1"/>
  <c r="I5" i="22"/>
  <c r="H5" i="22"/>
  <c r="G5" i="22"/>
  <c r="F5" i="22"/>
  <c r="E5" i="22"/>
  <c r="D5" i="22"/>
  <c r="D15" i="22" s="1"/>
  <c r="C5" i="22"/>
  <c r="C15" i="22" s="1"/>
  <c r="Q4" i="22"/>
  <c r="O4" i="22"/>
  <c r="O14" i="22" s="1"/>
  <c r="N4" i="22"/>
  <c r="N14" i="22" s="1"/>
  <c r="M4" i="22"/>
  <c r="M14" i="22" s="1"/>
  <c r="L4" i="22"/>
  <c r="K4" i="22"/>
  <c r="J4" i="22"/>
  <c r="I4" i="22"/>
  <c r="H4" i="22"/>
  <c r="G4" i="22"/>
  <c r="G14" i="22" s="1"/>
  <c r="F4" i="22"/>
  <c r="F14" i="22" s="1"/>
  <c r="E4" i="22"/>
  <c r="E14" i="22" s="1"/>
  <c r="D4" i="22"/>
  <c r="D14" i="22" s="1"/>
  <c r="C4" i="22"/>
  <c r="Q14" i="16"/>
  <c r="C36" i="16"/>
  <c r="C4" i="16"/>
  <c r="D4" i="16"/>
  <c r="E4" i="16"/>
  <c r="F4" i="16"/>
  <c r="G4" i="16"/>
  <c r="G14" i="16" s="1"/>
  <c r="H4" i="16"/>
  <c r="I4" i="16"/>
  <c r="J4" i="16"/>
  <c r="J14" i="16" s="1"/>
  <c r="K4" i="16"/>
  <c r="L4" i="16"/>
  <c r="M4" i="16"/>
  <c r="N4" i="16"/>
  <c r="O4" i="16"/>
  <c r="C5" i="16"/>
  <c r="D5" i="16"/>
  <c r="E5" i="16"/>
  <c r="F5" i="16"/>
  <c r="F15" i="16" s="1"/>
  <c r="G5" i="16"/>
  <c r="H5" i="16"/>
  <c r="I5" i="16"/>
  <c r="I15" i="16" s="1"/>
  <c r="J5" i="16"/>
  <c r="K5" i="16"/>
  <c r="L5" i="16"/>
  <c r="M5" i="16"/>
  <c r="N5" i="16"/>
  <c r="O5" i="16"/>
  <c r="C6" i="16"/>
  <c r="D6" i="16"/>
  <c r="E6" i="16"/>
  <c r="F6" i="16"/>
  <c r="G6" i="16"/>
  <c r="H6" i="16"/>
  <c r="H14" i="16" s="1"/>
  <c r="I6" i="16"/>
  <c r="J6" i="16"/>
  <c r="K6" i="16"/>
  <c r="L6" i="16"/>
  <c r="M6" i="16"/>
  <c r="N6" i="16"/>
  <c r="O6" i="16"/>
  <c r="C7" i="16"/>
  <c r="D7" i="16"/>
  <c r="E7" i="16"/>
  <c r="F7" i="16"/>
  <c r="G7" i="16"/>
  <c r="G15" i="16" s="1"/>
  <c r="H7" i="16"/>
  <c r="I7" i="16"/>
  <c r="J7" i="16"/>
  <c r="K7" i="16"/>
  <c r="L7" i="16"/>
  <c r="M7" i="16"/>
  <c r="N7" i="16"/>
  <c r="O7" i="16"/>
  <c r="C8" i="16"/>
  <c r="D8" i="16"/>
  <c r="E8" i="16"/>
  <c r="F8" i="16"/>
  <c r="G8" i="16"/>
  <c r="H8" i="16"/>
  <c r="I8" i="16"/>
  <c r="J8" i="16"/>
  <c r="K8" i="16"/>
  <c r="L8" i="16"/>
  <c r="M8" i="16"/>
  <c r="N8" i="16"/>
  <c r="O8" i="16"/>
  <c r="C9" i="16"/>
  <c r="D9" i="16"/>
  <c r="E9" i="16"/>
  <c r="F9" i="16"/>
  <c r="G9" i="16"/>
  <c r="H9" i="16"/>
  <c r="I9" i="16"/>
  <c r="J9" i="16"/>
  <c r="K9" i="16"/>
  <c r="L9" i="16"/>
  <c r="M9" i="16"/>
  <c r="N9" i="16"/>
  <c r="O9" i="16"/>
  <c r="C10" i="16"/>
  <c r="D10" i="16"/>
  <c r="E10" i="16"/>
  <c r="F10" i="16"/>
  <c r="G10" i="16"/>
  <c r="H10" i="16"/>
  <c r="I10" i="16"/>
  <c r="J10" i="16"/>
  <c r="K10" i="16"/>
  <c r="L10" i="16"/>
  <c r="M10" i="16"/>
  <c r="N10" i="16"/>
  <c r="O10" i="16"/>
  <c r="C11" i="16"/>
  <c r="D11" i="16"/>
  <c r="E11" i="16"/>
  <c r="F11" i="16"/>
  <c r="G11" i="16"/>
  <c r="H11" i="16"/>
  <c r="I11" i="16"/>
  <c r="J11" i="16"/>
  <c r="K11" i="16"/>
  <c r="L11" i="16"/>
  <c r="M11" i="16"/>
  <c r="N11" i="16"/>
  <c r="O11" i="16"/>
  <c r="C12" i="16"/>
  <c r="D12" i="16"/>
  <c r="E12" i="16"/>
  <c r="F12" i="16"/>
  <c r="G12" i="16"/>
  <c r="H12" i="16"/>
  <c r="I12" i="16"/>
  <c r="J12" i="16"/>
  <c r="K12" i="16"/>
  <c r="L12" i="16"/>
  <c r="M12" i="16"/>
  <c r="N12" i="16"/>
  <c r="O12" i="16"/>
  <c r="C13" i="16"/>
  <c r="D13" i="16"/>
  <c r="E13" i="16"/>
  <c r="F13" i="16"/>
  <c r="G13" i="16"/>
  <c r="H13" i="16"/>
  <c r="I13" i="16"/>
  <c r="J13" i="16"/>
  <c r="K13" i="16"/>
  <c r="L13" i="16"/>
  <c r="M13" i="16"/>
  <c r="N13" i="16"/>
  <c r="O13" i="16"/>
  <c r="Q50" i="16"/>
  <c r="Q15" i="16" s="1"/>
  <c r="Q49" i="16"/>
  <c r="C50" i="16"/>
  <c r="D50" i="16"/>
  <c r="Q13" i="16"/>
  <c r="Q12" i="16"/>
  <c r="Q11" i="16"/>
  <c r="Q10" i="16"/>
  <c r="Q9" i="16"/>
  <c r="Q8" i="16"/>
  <c r="Q7" i="16"/>
  <c r="Q6" i="16"/>
  <c r="Q5" i="16"/>
  <c r="Q4" i="16"/>
  <c r="O50" i="16"/>
  <c r="N50" i="16"/>
  <c r="M50" i="16"/>
  <c r="L50" i="16"/>
  <c r="K50" i="16"/>
  <c r="J50" i="16"/>
  <c r="I50" i="16"/>
  <c r="H50" i="16"/>
  <c r="G50" i="16"/>
  <c r="F50" i="16"/>
  <c r="E50" i="16"/>
  <c r="O49" i="16"/>
  <c r="N49" i="16"/>
  <c r="M49" i="16"/>
  <c r="L49" i="16"/>
  <c r="K49" i="16"/>
  <c r="J49" i="16"/>
  <c r="I49" i="16"/>
  <c r="H49" i="16"/>
  <c r="G49" i="16"/>
  <c r="F49" i="16"/>
  <c r="E49" i="16"/>
  <c r="D49" i="16"/>
  <c r="P48" i="16"/>
  <c r="P47" i="16"/>
  <c r="P46" i="16"/>
  <c r="P45" i="16"/>
  <c r="P44" i="16"/>
  <c r="P43" i="16"/>
  <c r="P42" i="16"/>
  <c r="P41" i="16"/>
  <c r="P40" i="16"/>
  <c r="P39" i="16"/>
  <c r="O36" i="16"/>
  <c r="N36" i="16"/>
  <c r="M36" i="16"/>
  <c r="L36" i="16"/>
  <c r="K36" i="16"/>
  <c r="J36" i="16"/>
  <c r="I36" i="16"/>
  <c r="H36" i="16"/>
  <c r="G36" i="16"/>
  <c r="F36" i="16"/>
  <c r="E36" i="16"/>
  <c r="D36" i="16"/>
  <c r="O35" i="16"/>
  <c r="N35" i="16"/>
  <c r="M35" i="16"/>
  <c r="L35" i="16"/>
  <c r="K35" i="16"/>
  <c r="J35" i="16"/>
  <c r="I35" i="16"/>
  <c r="H35" i="16"/>
  <c r="G35" i="16"/>
  <c r="F35" i="16"/>
  <c r="E35" i="16"/>
  <c r="D35" i="16"/>
  <c r="I14" i="16" l="1"/>
  <c r="J15" i="16"/>
  <c r="K15" i="16"/>
  <c r="F14" i="16"/>
  <c r="L15" i="16"/>
  <c r="E14" i="16"/>
  <c r="N14" i="16"/>
  <c r="O15" i="16"/>
  <c r="D14" i="16"/>
  <c r="P14" i="16" s="1"/>
  <c r="O14" i="16"/>
  <c r="H15" i="16"/>
  <c r="P15" i="16" s="1"/>
  <c r="K14" i="16"/>
  <c r="L14" i="16"/>
  <c r="E15" i="16"/>
  <c r="M14" i="16"/>
  <c r="D15" i="16"/>
  <c r="M15" i="16"/>
  <c r="C15" i="16"/>
  <c r="N15" i="16"/>
  <c r="P35" i="16"/>
  <c r="P36" i="16"/>
  <c r="P15" i="22"/>
  <c r="P14" i="22"/>
  <c r="P4" i="22"/>
  <c r="P5" i="22"/>
  <c r="P50" i="16"/>
  <c r="P49" i="16"/>
  <c r="Q22" i="22" l="1"/>
  <c r="P22" i="22"/>
  <c r="P34" i="16" l="1"/>
  <c r="P33" i="16"/>
  <c r="P32" i="16"/>
  <c r="P31" i="16"/>
  <c r="P30" i="16"/>
  <c r="P29" i="16"/>
  <c r="P28" i="16"/>
  <c r="P27" i="16"/>
  <c r="P26" i="16"/>
  <c r="P25" i="16"/>
  <c r="P8" i="16" l="1"/>
  <c r="Q11" i="15"/>
  <c r="Q21" i="16" l="1"/>
  <c r="N21" i="16"/>
  <c r="M21" i="16"/>
  <c r="L21" i="16"/>
  <c r="K21" i="16"/>
  <c r="J21" i="16"/>
  <c r="I21" i="16"/>
  <c r="H21" i="16"/>
  <c r="G21" i="16"/>
  <c r="F21" i="16"/>
  <c r="E21" i="16"/>
  <c r="D21" i="16"/>
  <c r="P20" i="16"/>
  <c r="P19" i="16"/>
  <c r="P18" i="16"/>
  <c r="P17" i="16"/>
  <c r="P13" i="16"/>
  <c r="P12" i="16"/>
  <c r="P9" i="16"/>
  <c r="P7" i="16"/>
  <c r="P6" i="16"/>
  <c r="P5" i="16"/>
  <c r="R10" i="15"/>
  <c r="P21" i="16" l="1"/>
  <c r="P10" i="16"/>
  <c r="P22" i="16"/>
  <c r="P11" i="16"/>
  <c r="P4" i="16"/>
  <c r="P10" i="15"/>
  <c r="P13" i="15"/>
  <c r="P11" i="15"/>
  <c r="Q22" i="16" l="1"/>
  <c r="O13" i="15"/>
  <c r="O11" i="15"/>
  <c r="N11" i="15"/>
  <c r="M11" i="15"/>
  <c r="L11" i="15"/>
  <c r="K11" i="15"/>
  <c r="J11" i="15"/>
  <c r="H11" i="15"/>
  <c r="N13" i="15" l="1"/>
  <c r="I11" i="15"/>
  <c r="M15" i="15" l="1"/>
  <c r="N15" i="15"/>
  <c r="O15" i="15"/>
  <c r="P15" i="15"/>
  <c r="M13" i="15" l="1"/>
  <c r="L13" i="15" l="1"/>
  <c r="E23" i="10" l="1"/>
  <c r="E24" i="10"/>
  <c r="E18" i="10"/>
  <c r="AC18" i="10"/>
  <c r="AC24" i="10" s="1"/>
  <c r="AB18" i="10"/>
  <c r="AB24" i="10" s="1"/>
  <c r="AA18" i="10"/>
  <c r="AA24" i="10" s="1"/>
  <c r="Z18" i="10"/>
  <c r="Z24" i="10" s="1"/>
  <c r="Y18" i="10"/>
  <c r="Y24" i="10" s="1"/>
  <c r="X18" i="10"/>
  <c r="X24" i="10" s="1"/>
  <c r="W18" i="10"/>
  <c r="W24" i="10" s="1"/>
  <c r="V18" i="10"/>
  <c r="V24" i="10" s="1"/>
  <c r="U18" i="10"/>
  <c r="U24" i="10" s="1"/>
  <c r="T18" i="10"/>
  <c r="T24" i="10" s="1"/>
  <c r="S18" i="10"/>
  <c r="S24" i="10" s="1"/>
  <c r="R18" i="10"/>
  <c r="R24" i="10" s="1"/>
  <c r="Q18" i="10"/>
  <c r="Q24" i="10" s="1"/>
  <c r="P18" i="10"/>
  <c r="P24" i="10" s="1"/>
  <c r="O18" i="10"/>
  <c r="O24" i="10" s="1"/>
  <c r="N18" i="10"/>
  <c r="N24" i="10" s="1"/>
  <c r="M18" i="10"/>
  <c r="M24" i="10" s="1"/>
  <c r="L18" i="10"/>
  <c r="L24" i="10" s="1"/>
  <c r="K18" i="10"/>
  <c r="J18" i="10"/>
  <c r="J24" i="10" s="1"/>
  <c r="I18" i="10"/>
  <c r="H18" i="10"/>
  <c r="H24" i="10" s="1"/>
  <c r="G18" i="10"/>
  <c r="G24" i="10" s="1"/>
  <c r="F18" i="10"/>
  <c r="F24" i="10" s="1"/>
  <c r="AF28" i="10"/>
  <c r="AE28" i="10"/>
  <c r="K24" i="10"/>
  <c r="I24" i="10"/>
  <c r="K13" i="15"/>
  <c r="AE18" i="10" l="1"/>
  <c r="AF18" i="10"/>
  <c r="J13" i="15"/>
  <c r="P17" i="10" l="1"/>
  <c r="P23" i="10" s="1"/>
  <c r="I13" i="15"/>
  <c r="H15" i="15"/>
  <c r="G11" i="15"/>
  <c r="G15" i="15" s="1"/>
  <c r="F11" i="15"/>
  <c r="F15" i="15" s="1"/>
  <c r="H13" i="15"/>
  <c r="E11" i="15"/>
  <c r="Q26" i="15"/>
  <c r="Q25" i="15"/>
  <c r="R21" i="15"/>
  <c r="O21" i="15"/>
  <c r="N21" i="15"/>
  <c r="M21" i="15"/>
  <c r="L21" i="15"/>
  <c r="K21" i="15"/>
  <c r="J21" i="15"/>
  <c r="I21" i="15"/>
  <c r="H21" i="15"/>
  <c r="G21" i="15"/>
  <c r="F21" i="15"/>
  <c r="E21" i="15"/>
  <c r="Q21" i="15" s="1"/>
  <c r="Q20" i="15"/>
  <c r="Q19" i="15"/>
  <c r="S20" i="15" s="1"/>
  <c r="Q18" i="15"/>
  <c r="Q17" i="15"/>
  <c r="S18" i="15" s="1"/>
  <c r="L15" i="15"/>
  <c r="K15" i="15"/>
  <c r="J15" i="15"/>
  <c r="K14" i="15"/>
  <c r="Q13" i="15"/>
  <c r="G13" i="15"/>
  <c r="F13" i="15"/>
  <c r="E13" i="15"/>
  <c r="R12" i="15"/>
  <c r="Q12" i="15"/>
  <c r="D11" i="15"/>
  <c r="O10" i="15"/>
  <c r="N10" i="15"/>
  <c r="M10" i="15"/>
  <c r="L10" i="15"/>
  <c r="K10" i="15"/>
  <c r="J10" i="15"/>
  <c r="I10" i="15"/>
  <c r="H10" i="15"/>
  <c r="G10" i="15"/>
  <c r="F10" i="15"/>
  <c r="Q10" i="15" s="1"/>
  <c r="E10" i="15"/>
  <c r="Q9" i="15"/>
  <c r="R8" i="15"/>
  <c r="Q8" i="15"/>
  <c r="Q7" i="15"/>
  <c r="R6" i="15"/>
  <c r="Q6" i="15"/>
  <c r="Q5" i="15"/>
  <c r="P4" i="15"/>
  <c r="P14" i="15" s="1"/>
  <c r="O4" i="15"/>
  <c r="O14" i="15" s="1"/>
  <c r="N4" i="15"/>
  <c r="N14" i="15" s="1"/>
  <c r="M4" i="15"/>
  <c r="M14" i="15" s="1"/>
  <c r="L4" i="15"/>
  <c r="L14" i="15" s="1"/>
  <c r="K4" i="15"/>
  <c r="J4" i="15"/>
  <c r="J14" i="15" s="1"/>
  <c r="I4" i="15"/>
  <c r="I14" i="15" s="1"/>
  <c r="H4" i="15"/>
  <c r="H14" i="15" s="1"/>
  <c r="G4" i="15"/>
  <c r="G14" i="15" s="1"/>
  <c r="F4" i="15"/>
  <c r="F14" i="15" s="1"/>
  <c r="E4" i="15"/>
  <c r="Q4" i="15" s="1"/>
  <c r="AE6" i="10"/>
  <c r="S5" i="15" l="1"/>
  <c r="S9" i="15"/>
  <c r="S13" i="15"/>
  <c r="I15" i="15"/>
  <c r="Q15" i="15" s="1"/>
  <c r="Q22" i="15" s="1"/>
  <c r="S7" i="15"/>
  <c r="S11" i="15"/>
  <c r="E14" i="15"/>
  <c r="Q14" i="15" s="1"/>
  <c r="E15" i="15"/>
  <c r="H17" i="10"/>
  <c r="H23" i="10" s="1"/>
  <c r="J17" i="10"/>
  <c r="J23" i="10" s="1"/>
  <c r="L17" i="10"/>
  <c r="L23" i="10" s="1"/>
  <c r="N17" i="10"/>
  <c r="N23" i="10" s="1"/>
  <c r="R17" i="10"/>
  <c r="R23" i="10" s="1"/>
  <c r="T17" i="10"/>
  <c r="T23" i="10" s="1"/>
  <c r="V17" i="10"/>
  <c r="V23" i="10" s="1"/>
  <c r="X17" i="10"/>
  <c r="X23" i="10" s="1"/>
  <c r="Z17" i="10"/>
  <c r="Z23" i="10" s="1"/>
  <c r="AB17" i="10"/>
  <c r="AB23" i="10" s="1"/>
  <c r="F17" i="10"/>
  <c r="F23" i="10" s="1"/>
  <c r="H16" i="10"/>
  <c r="H22" i="10" s="1"/>
  <c r="J16" i="10"/>
  <c r="J22" i="10" s="1"/>
  <c r="L16" i="10"/>
  <c r="L22" i="10" s="1"/>
  <c r="N16" i="10"/>
  <c r="N22" i="10" s="1"/>
  <c r="P16" i="10"/>
  <c r="P22" i="10" s="1"/>
  <c r="R16" i="10"/>
  <c r="R22" i="10" s="1"/>
  <c r="T16" i="10"/>
  <c r="T22" i="10" s="1"/>
  <c r="V16" i="10"/>
  <c r="V22" i="10" s="1"/>
  <c r="X16" i="10"/>
  <c r="X22" i="10" s="1"/>
  <c r="Z16" i="10"/>
  <c r="Z22" i="10" s="1"/>
  <c r="AB16" i="10"/>
  <c r="AB22" i="10" s="1"/>
  <c r="F16" i="10"/>
  <c r="F22" i="10" s="1"/>
  <c r="E17" i="10"/>
  <c r="AF6" i="10"/>
  <c r="AF9" i="10"/>
  <c r="AF12" i="10"/>
  <c r="AF15" i="10"/>
  <c r="AF21" i="10"/>
  <c r="AE21" i="10"/>
  <c r="AE15" i="10"/>
  <c r="AE12" i="10"/>
  <c r="AE9" i="10"/>
  <c r="AF4" i="10"/>
  <c r="AD23" i="10" l="1"/>
  <c r="AF16" i="10"/>
  <c r="S15" i="15"/>
  <c r="AE24" i="10" l="1"/>
  <c r="AD20" i="10"/>
  <c r="AF19" i="10"/>
  <c r="AF24" i="10" l="1"/>
  <c r="P21" i="8"/>
  <c r="AD17" i="10" l="1"/>
  <c r="AD14" i="10"/>
  <c r="AF13" i="10"/>
  <c r="AD11" i="10"/>
  <c r="AF10" i="10"/>
  <c r="AD8" i="10"/>
  <c r="AF7" i="10"/>
  <c r="AD5" i="10"/>
  <c r="AE1" i="10"/>
  <c r="AD28" i="10" s="1"/>
  <c r="AD18" i="10" l="1"/>
  <c r="AD22" i="10"/>
  <c r="AD16" i="10"/>
  <c r="AF17" i="10" s="1"/>
  <c r="AD6" i="10"/>
  <c r="AD7" i="10"/>
  <c r="AD4" i="10"/>
  <c r="AF5" i="10" s="1"/>
  <c r="AD24" i="10"/>
  <c r="AD21" i="10"/>
  <c r="AD15" i="10"/>
  <c r="AD12" i="10"/>
  <c r="AD9" i="10"/>
  <c r="AD19" i="10"/>
  <c r="AF20" i="10" s="1"/>
  <c r="AD13" i="10"/>
  <c r="AF14" i="10" s="1"/>
  <c r="AD10" i="10"/>
  <c r="AF11" i="10" s="1"/>
  <c r="AF8" i="10" l="1"/>
  <c r="AF22" i="10" l="1"/>
  <c r="AF23" i="10" l="1"/>
  <c r="O21" i="8"/>
  <c r="O11" i="8"/>
  <c r="N21" i="8" l="1"/>
  <c r="N11" i="8" l="1"/>
  <c r="M21" i="8"/>
  <c r="L21" i="8" l="1"/>
  <c r="K21" i="8"/>
  <c r="J21" i="8"/>
  <c r="I21" i="8" l="1"/>
  <c r="H21" i="8"/>
  <c r="G21" i="8"/>
  <c r="F21" i="8" l="1"/>
  <c r="R21" i="8"/>
  <c r="E21" i="8"/>
  <c r="Q20" i="8"/>
  <c r="Q19" i="8"/>
  <c r="Q18" i="8"/>
  <c r="Q17" i="8"/>
  <c r="P15" i="8"/>
  <c r="O15" i="8"/>
  <c r="N15" i="8"/>
  <c r="M15" i="8"/>
  <c r="L15" i="8"/>
  <c r="K15" i="8"/>
  <c r="J15" i="8"/>
  <c r="I15" i="8"/>
  <c r="H15" i="8"/>
  <c r="G15" i="8"/>
  <c r="F15" i="8"/>
  <c r="E15" i="8"/>
  <c r="P14" i="8"/>
  <c r="O14" i="8"/>
  <c r="N14" i="8"/>
  <c r="M14" i="8"/>
  <c r="L14" i="8"/>
  <c r="K14" i="8"/>
  <c r="J14" i="8"/>
  <c r="I14" i="8"/>
  <c r="H14" i="8"/>
  <c r="G14" i="8"/>
  <c r="F14" i="8"/>
  <c r="E14" i="8"/>
  <c r="Q13" i="8"/>
  <c r="Q12" i="8"/>
  <c r="Q11" i="8"/>
  <c r="Q10" i="8"/>
  <c r="Q9" i="8"/>
  <c r="Q8" i="8"/>
  <c r="Q7" i="8"/>
  <c r="S7" i="8" s="1"/>
  <c r="Q5" i="8"/>
  <c r="Q4" i="8"/>
  <c r="P21" i="5"/>
  <c r="O21" i="5"/>
  <c r="S18" i="8" l="1"/>
  <c r="S9" i="8"/>
  <c r="S13" i="8"/>
  <c r="Q21" i="8"/>
  <c r="Q15" i="8"/>
  <c r="Q14" i="8"/>
  <c r="S20" i="8"/>
  <c r="S5" i="8"/>
  <c r="S11" i="8"/>
  <c r="N21" i="5"/>
  <c r="S15" i="8" l="1"/>
  <c r="M21" i="5"/>
  <c r="L21" i="5" l="1"/>
  <c r="K21" i="5" l="1"/>
  <c r="J21" i="5" l="1"/>
  <c r="P14" i="5" l="1"/>
  <c r="Q14" i="5"/>
  <c r="F14" i="5"/>
  <c r="G14" i="5"/>
  <c r="H14" i="5"/>
  <c r="I14" i="5"/>
  <c r="J14" i="5"/>
  <c r="K14" i="5"/>
  <c r="L14" i="5"/>
  <c r="M14" i="5"/>
  <c r="N14" i="5"/>
  <c r="O14" i="5"/>
  <c r="E14" i="5"/>
  <c r="I21" i="5" l="1"/>
  <c r="H21" i="5"/>
  <c r="G21" i="5" l="1"/>
  <c r="F21" i="5"/>
  <c r="R21" i="5" l="1"/>
  <c r="E15" i="5"/>
  <c r="E21" i="5"/>
  <c r="Q21" i="5" s="1"/>
  <c r="Q20" i="5"/>
  <c r="Q19" i="5"/>
  <c r="Q18" i="5"/>
  <c r="Q17" i="5"/>
  <c r="P15" i="5"/>
  <c r="O15" i="5"/>
  <c r="N15" i="5"/>
  <c r="M15" i="5"/>
  <c r="L15" i="5"/>
  <c r="K15" i="5"/>
  <c r="J15" i="5"/>
  <c r="I15" i="5"/>
  <c r="H15" i="5"/>
  <c r="G15" i="5"/>
  <c r="F15" i="5"/>
  <c r="Q13" i="5"/>
  <c r="Q12" i="5"/>
  <c r="Q11" i="5"/>
  <c r="Q10" i="5"/>
  <c r="Q9" i="5"/>
  <c r="Q8" i="5"/>
  <c r="Q7" i="5"/>
  <c r="S7" i="5" s="1"/>
  <c r="Q5" i="5"/>
  <c r="Q4" i="5"/>
  <c r="S18" i="5" l="1"/>
  <c r="S9" i="5"/>
  <c r="S13" i="5"/>
  <c r="Q15" i="5"/>
  <c r="S15" i="5" s="1"/>
  <c r="S5" i="5"/>
  <c r="S11" i="5"/>
  <c r="S2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jmle75</author>
  </authors>
  <commentList>
    <comment ref="D18" authorId="0" shapeId="0" xr:uid="{160CC5EF-E11A-416A-9685-89469BB3FD31}">
      <text>
        <r>
          <rPr>
            <sz val="9"/>
            <color indexed="81"/>
            <rFont val="MS P ゴシック"/>
            <family val="3"/>
            <charset val="128"/>
          </rPr>
          <t>部長含む</t>
        </r>
      </text>
    </comment>
  </commentList>
</comments>
</file>

<file path=xl/sharedStrings.xml><?xml version="1.0" encoding="utf-8"?>
<sst xmlns="http://schemas.openxmlformats.org/spreadsheetml/2006/main" count="629" uniqueCount="151">
  <si>
    <t>売上</t>
    <rPh sb="0" eb="2">
      <t>ウリアゲ</t>
    </rPh>
    <phoneticPr fontId="2"/>
  </si>
  <si>
    <t>計画</t>
    <rPh sb="0" eb="2">
      <t>ケイカク</t>
    </rPh>
    <phoneticPr fontId="4"/>
  </si>
  <si>
    <t>実績</t>
    <rPh sb="0" eb="2">
      <t>ジッセキ</t>
    </rPh>
    <phoneticPr fontId="4"/>
  </si>
  <si>
    <t>外注費</t>
    <rPh sb="0" eb="3">
      <t>ガイチュウヒ</t>
    </rPh>
    <phoneticPr fontId="2"/>
  </si>
  <si>
    <t>人件費</t>
    <rPh sb="0" eb="3">
      <t>ジンケンヒ</t>
    </rPh>
    <phoneticPr fontId="2"/>
  </si>
  <si>
    <t>販管費</t>
    <rPh sb="0" eb="2">
      <t>ハンカン</t>
    </rPh>
    <rPh sb="2" eb="3">
      <t>ヒ</t>
    </rPh>
    <phoneticPr fontId="2"/>
  </si>
  <si>
    <t>営業外費用</t>
    <rPh sb="0" eb="3">
      <t>エイギョウガイ</t>
    </rPh>
    <rPh sb="3" eb="5">
      <t>ヒヨウ</t>
    </rPh>
    <phoneticPr fontId="2"/>
  </si>
  <si>
    <t>利益</t>
    <rPh sb="0" eb="2">
      <t>リエキ</t>
    </rPh>
    <phoneticPr fontId="2"/>
  </si>
  <si>
    <t>集計＝</t>
    <rPh sb="0" eb="2">
      <t>シュウケイ</t>
    </rPh>
    <phoneticPr fontId="6"/>
  </si>
  <si>
    <t>前年実績</t>
    <rPh sb="0" eb="2">
      <t>ゼンネン</t>
    </rPh>
    <rPh sb="2" eb="4">
      <t>ジッセキ</t>
    </rPh>
    <phoneticPr fontId="2"/>
  </si>
  <si>
    <t>4月</t>
  </si>
  <si>
    <t>5月</t>
  </si>
  <si>
    <t>6月</t>
  </si>
  <si>
    <t>7月</t>
  </si>
  <si>
    <t>8月</t>
  </si>
  <si>
    <t>9月</t>
  </si>
  <si>
    <t>10月</t>
  </si>
  <si>
    <t>11月</t>
  </si>
  <si>
    <t>12月</t>
  </si>
  <si>
    <t>1月</t>
  </si>
  <si>
    <t>2月</t>
  </si>
  <si>
    <t>3月</t>
  </si>
  <si>
    <t>合計</t>
    <rPh sb="0" eb="2">
      <t>ゴウケイ</t>
    </rPh>
    <phoneticPr fontId="6"/>
  </si>
  <si>
    <t>年目標</t>
    <rPh sb="0" eb="1">
      <t>ネン</t>
    </rPh>
    <rPh sb="1" eb="3">
      <t>モクヒョウ</t>
    </rPh>
    <phoneticPr fontId="8"/>
  </si>
  <si>
    <t>稼働人数</t>
    <rPh sb="0" eb="2">
      <t>カドウ</t>
    </rPh>
    <rPh sb="2" eb="4">
      <t>ニンズウ</t>
    </rPh>
    <phoneticPr fontId="2"/>
  </si>
  <si>
    <t>計画に
対して</t>
    <rPh sb="0" eb="2">
      <t>ケイカク</t>
    </rPh>
    <rPh sb="4" eb="5">
      <t>タイ</t>
    </rPh>
    <phoneticPr fontId="2"/>
  </si>
  <si>
    <t>稼働率</t>
    <rPh sb="0" eb="2">
      <t>カドウ</t>
    </rPh>
    <rPh sb="2" eb="3">
      <t>リツ</t>
    </rPh>
    <phoneticPr fontId="2"/>
  </si>
  <si>
    <t>実績</t>
    <rPh sb="0" eb="2">
      <t>ジッセキ</t>
    </rPh>
    <phoneticPr fontId="2"/>
  </si>
  <si>
    <t>(千)</t>
    <rPh sb="1" eb="2">
      <t>セン</t>
    </rPh>
    <phoneticPr fontId="2"/>
  </si>
  <si>
    <t>総人数
(役員含む)</t>
    <rPh sb="0" eb="1">
      <t>ソウ</t>
    </rPh>
    <rPh sb="1" eb="3">
      <t>ニンズウ</t>
    </rPh>
    <rPh sb="5" eb="7">
      <t>ヤクイン</t>
    </rPh>
    <rPh sb="7" eb="8">
      <t>フク</t>
    </rPh>
    <phoneticPr fontId="2"/>
  </si>
  <si>
    <t>第36期収支表</t>
    <rPh sb="0" eb="1">
      <t>ダイ</t>
    </rPh>
    <rPh sb="3" eb="4">
      <t>キ</t>
    </rPh>
    <rPh sb="4" eb="6">
      <t>シュウシ</t>
    </rPh>
    <rPh sb="6" eb="7">
      <t>ヒョウ</t>
    </rPh>
    <phoneticPr fontId="4"/>
  </si>
  <si>
    <t>第37期収支表</t>
    <rPh sb="0" eb="1">
      <t>ダイ</t>
    </rPh>
    <rPh sb="3" eb="4">
      <t>キ</t>
    </rPh>
    <rPh sb="4" eb="6">
      <t>シュウシ</t>
    </rPh>
    <rPh sb="6" eb="7">
      <t>ヒョウ</t>
    </rPh>
    <phoneticPr fontId="4"/>
  </si>
  <si>
    <r>
      <t xml:space="preserve">稼働人数
</t>
    </r>
    <r>
      <rPr>
        <sz val="9"/>
        <rFont val="ＭＳ Ｐゴシック"/>
        <family val="3"/>
        <charset val="128"/>
      </rPr>
      <t>(業務推進室除く)</t>
    </r>
    <rPh sb="0" eb="2">
      <t>カドウ</t>
    </rPh>
    <rPh sb="2" eb="4">
      <t>ニンズウ</t>
    </rPh>
    <rPh sb="6" eb="8">
      <t>ギョウム</t>
    </rPh>
    <rPh sb="8" eb="10">
      <t>スイシン</t>
    </rPh>
    <rPh sb="10" eb="11">
      <t>シツ</t>
    </rPh>
    <rPh sb="11" eb="12">
      <t>ノゾ</t>
    </rPh>
    <phoneticPr fontId="2"/>
  </si>
  <si>
    <t>月数＝</t>
    <rPh sb="0" eb="2">
      <t>ツキスウ</t>
    </rPh>
    <phoneticPr fontId="2"/>
  </si>
  <si>
    <t>4月</t>
    <rPh sb="1" eb="2">
      <t>ガツ</t>
    </rPh>
    <phoneticPr fontId="4"/>
  </si>
  <si>
    <t>年間合計</t>
    <rPh sb="0" eb="2">
      <t>ネンカン</t>
    </rPh>
    <rPh sb="2" eb="4">
      <t>ゴウケイ</t>
    </rPh>
    <phoneticPr fontId="2"/>
  </si>
  <si>
    <t>人数</t>
    <rPh sb="0" eb="2">
      <t>ニンズウ</t>
    </rPh>
    <phoneticPr fontId="2"/>
  </si>
  <si>
    <t>システム開発室</t>
    <rPh sb="4" eb="7">
      <t>カイハツシツ</t>
    </rPh>
    <phoneticPr fontId="4"/>
  </si>
  <si>
    <t>製品開発室</t>
    <rPh sb="0" eb="5">
      <t>セイヒンカイハツシツ</t>
    </rPh>
    <phoneticPr fontId="4"/>
  </si>
  <si>
    <t>生産設備開発室</t>
    <rPh sb="0" eb="2">
      <t>セイサン</t>
    </rPh>
    <rPh sb="2" eb="7">
      <t>セツビカイハツシツ</t>
    </rPh>
    <phoneticPr fontId="4"/>
  </si>
  <si>
    <t>(千円)</t>
    <rPh sb="1" eb="2">
      <t>セン</t>
    </rPh>
    <rPh sb="2" eb="3">
      <t>エン</t>
    </rPh>
    <phoneticPr fontId="2"/>
  </si>
  <si>
    <r>
      <t xml:space="preserve">業務推進室
</t>
    </r>
    <r>
      <rPr>
        <sz val="10"/>
        <rFont val="ＭＳ Ｐゴシック"/>
        <family val="3"/>
        <charset val="128"/>
        <scheme val="minor"/>
      </rPr>
      <t>（スクール・他）</t>
    </r>
    <rPh sb="0" eb="5">
      <t>ギョウムスイシンシツ</t>
    </rPh>
    <rPh sb="12" eb="13">
      <t>ホカ</t>
    </rPh>
    <phoneticPr fontId="6"/>
  </si>
  <si>
    <t>前期実績</t>
    <rPh sb="0" eb="1">
      <t>マエ</t>
    </rPh>
    <rPh sb="1" eb="2">
      <t>キ</t>
    </rPh>
    <rPh sb="2" eb="4">
      <t>ジッセキ</t>
    </rPh>
    <phoneticPr fontId="2"/>
  </si>
  <si>
    <t>PE
室</t>
    <rPh sb="3" eb="4">
      <t>シツ</t>
    </rPh>
    <phoneticPr fontId="2"/>
  </si>
  <si>
    <t>P室</t>
    <phoneticPr fontId="2"/>
  </si>
  <si>
    <t>S室</t>
    <phoneticPr fontId="2"/>
  </si>
  <si>
    <t>B室</t>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</si>
  <si>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・新取引先での立ち上げ、体制作り：委託化へ向け準備。作業フロー、スキルマップ作成
・選択と集中：単価、環境等よさそうな業務であれば異動を検討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t>
    </r>
    <phoneticPr fontId="2"/>
  </si>
  <si>
    <r>
      <rPr>
        <sz val="9"/>
        <color theme="6" tint="-0.249977111117893"/>
        <rFont val="Meiryo UI"/>
        <family val="3"/>
        <charset val="128"/>
      </rPr>
      <t>PE(Production Equipment )室：生産設備開発室</t>
    </r>
    <r>
      <rPr>
        <sz val="9"/>
        <color theme="1"/>
        <rFont val="Meiryo UI"/>
        <family val="3"/>
        <charset val="128"/>
      </rPr>
      <t>、　</t>
    </r>
    <r>
      <rPr>
        <sz val="9"/>
        <color rgb="FFFFC000"/>
        <rFont val="Meiryo UI"/>
        <family val="3"/>
        <charset val="128"/>
      </rPr>
      <t>P(Product)室：製品開発室</t>
    </r>
    <r>
      <rPr>
        <sz val="9"/>
        <color theme="1"/>
        <rFont val="Meiryo UI"/>
        <family val="3"/>
        <charset val="128"/>
      </rPr>
      <t>、　</t>
    </r>
    <r>
      <rPr>
        <sz val="9"/>
        <color rgb="FFCC00CC"/>
        <rFont val="Meiryo UI"/>
        <family val="3"/>
        <charset val="128"/>
      </rPr>
      <t>S(System)室：システム開発室</t>
    </r>
    <r>
      <rPr>
        <sz val="9"/>
        <color theme="1"/>
        <rFont val="Meiryo UI"/>
        <family val="3"/>
        <charset val="128"/>
      </rPr>
      <t>、　</t>
    </r>
    <r>
      <rPr>
        <sz val="9"/>
        <color rgb="FF00B0F0"/>
        <rFont val="Meiryo UI"/>
        <family val="3"/>
        <charset val="128"/>
      </rPr>
      <t>B(Business Promotion)室：業務推進室</t>
    </r>
    <rPh sb="25" eb="26">
      <t>シツ</t>
    </rPh>
    <rPh sb="27" eb="33">
      <t>セイサンセツビカイハツ</t>
    </rPh>
    <rPh sb="33" eb="34">
      <t>シツ</t>
    </rPh>
    <rPh sb="46" eb="47">
      <t>シツ</t>
    </rPh>
    <rPh sb="48" eb="53">
      <t>セイヒンカイハツシツ</t>
    </rPh>
    <rPh sb="64" eb="65">
      <t>シツ</t>
    </rPh>
    <rPh sb="70" eb="73">
      <t>カイハツシツ</t>
    </rPh>
    <rPh sb="96" eb="97">
      <t>シツ</t>
    </rPh>
    <rPh sb="98" eb="103">
      <t>ギョウムスイシンシツ</t>
    </rPh>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</si>
  <si>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の人員追加
■</t>
    </r>
    <r>
      <rPr>
        <sz val="11"/>
        <color rgb="FF0070C0"/>
        <rFont val="Meiryo UI"/>
        <family val="3"/>
        <charset val="128"/>
      </rPr>
      <t>生産性向上</t>
    </r>
    <r>
      <rPr>
        <sz val="10"/>
        <color theme="1"/>
        <rFont val="Meiryo UI"/>
        <family val="3"/>
        <charset val="128"/>
      </rPr>
      <t xml:space="preserve">
　TMC委託チームの安定化</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rPh sb="70" eb="73">
      <t>セイサンセイ</t>
    </rPh>
    <rPh sb="73" eb="75">
      <t>コウジョウ</t>
    </rPh>
    <rPh sb="80" eb="82">
      <t>イタク</t>
    </rPh>
    <rPh sb="86" eb="88">
      <t>アンテイ</t>
    </rPh>
    <rPh sb="88" eb="89">
      <t>カ</t>
    </rPh>
    <phoneticPr fontId="2"/>
  </si>
  <si>
    <r>
      <rPr>
        <sz val="11"/>
        <color theme="1"/>
        <rFont val="Meiryo UI"/>
        <family val="3"/>
        <charset val="128"/>
      </rP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1"/>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1"/>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t>
    </r>
    <phoneticPr fontId="2"/>
  </si>
  <si>
    <t>第38期計画表
(売上・稼働人数)</t>
    <rPh sb="9" eb="11">
      <t>ウリアゲ</t>
    </rPh>
    <rPh sb="12" eb="14">
      <t>カドウ</t>
    </rPh>
    <rPh sb="14" eb="16">
      <t>ニンズウ</t>
    </rPh>
    <phoneticPr fontId="2"/>
  </si>
  <si>
    <t>当月累計</t>
    <rPh sb="0" eb="2">
      <t>トウゲツ</t>
    </rPh>
    <rPh sb="2" eb="4">
      <t>ルイケイ</t>
    </rPh>
    <phoneticPr fontId="4"/>
  </si>
  <si>
    <t>第38期全社収支表</t>
    <rPh sb="0" eb="1">
      <t>ダイ</t>
    </rPh>
    <rPh sb="3" eb="4">
      <t>キ</t>
    </rPh>
    <rPh sb="6" eb="8">
      <t>シュウシ</t>
    </rPh>
    <rPh sb="8" eb="9">
      <t>ヒョウ</t>
    </rPh>
    <phoneticPr fontId="4"/>
  </si>
  <si>
    <t>売上（全収入）</t>
    <rPh sb="0" eb="2">
      <t>ウリアゲ</t>
    </rPh>
    <rPh sb="3" eb="4">
      <t>ゼン</t>
    </rPh>
    <rPh sb="4" eb="6">
      <t>シュウニュウ</t>
    </rPh>
    <phoneticPr fontId="2"/>
  </si>
  <si>
    <r>
      <t xml:space="preserve">販管費
</t>
    </r>
    <r>
      <rPr>
        <sz val="8"/>
        <rFont val="ＭＳ Ｐゴシック"/>
        <family val="3"/>
        <charset val="128"/>
      </rPr>
      <t>（給与除く全支出）</t>
    </r>
    <rPh sb="5" eb="7">
      <t>キュウヨ</t>
    </rPh>
    <rPh sb="7" eb="8">
      <t>ノゾ</t>
    </rPh>
    <rPh sb="9" eb="10">
      <t>ゼン</t>
    </rPh>
    <rPh sb="10" eb="12">
      <t>シシュツ</t>
    </rPh>
    <phoneticPr fontId="2"/>
  </si>
  <si>
    <t>エンジニアリング事業部</t>
    <rPh sb="8" eb="11">
      <t>ジギョウブ</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</si>
  <si>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xml:space="preserve">　　クラフトビール定番５種の製造、合計として初年度8,000L生産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t>
    </r>
    <r>
      <rPr>
        <sz val="11"/>
        <color theme="1"/>
        <rFont val="Meiryo UI"/>
        <family val="3"/>
        <charset val="128"/>
      </rPr>
      <t xml:space="preserve">
■</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クラフトビール以外の自社製品リリース</t>
    </r>
    <phoneticPr fontId="2"/>
  </si>
  <si>
    <t>計画
段階</t>
    <rPh sb="0" eb="2">
      <t>ケイカク</t>
    </rPh>
    <rPh sb="3" eb="5">
      <t>ダンカイ</t>
    </rPh>
    <phoneticPr fontId="2"/>
  </si>
  <si>
    <t>新規開発
事業部</t>
    <rPh sb="0" eb="2">
      <t>シンキ</t>
    </rPh>
    <rPh sb="2" eb="4">
      <t>カイハツ</t>
    </rPh>
    <rPh sb="5" eb="8">
      <t>ジギョウブ</t>
    </rPh>
    <phoneticPr fontId="2"/>
  </si>
  <si>
    <r>
      <t xml:space="preserve">新規開発事業部
</t>
    </r>
    <r>
      <rPr>
        <sz val="10"/>
        <rFont val="ＭＳ Ｐゴシック"/>
        <family val="3"/>
        <charset val="128"/>
        <scheme val="minor"/>
      </rPr>
      <t>（104Brewery・他）</t>
    </r>
    <rPh sb="0" eb="2">
      <t>シンキ</t>
    </rPh>
    <rPh sb="2" eb="4">
      <t>カイハツ</t>
    </rPh>
    <rPh sb="4" eb="7">
      <t>ジギョウブ</t>
    </rPh>
    <rPh sb="20" eb="21">
      <t>ホカ</t>
    </rPh>
    <phoneticPr fontId="6"/>
  </si>
  <si>
    <t>第38期収支表計画</t>
    <rPh sb="0" eb="1">
      <t>ダイ</t>
    </rPh>
    <rPh sb="3" eb="4">
      <t>キ</t>
    </rPh>
    <rPh sb="4" eb="6">
      <t>シュウシ</t>
    </rPh>
    <rPh sb="6" eb="7">
      <t>ヒョウ</t>
    </rPh>
    <rPh sb="7" eb="9">
      <t>ケイカク</t>
    </rPh>
    <phoneticPr fontId="4"/>
  </si>
  <si>
    <t>新規開発事業部</t>
    <rPh sb="0" eb="2">
      <t>シンキ</t>
    </rPh>
    <rPh sb="2" eb="4">
      <t>カイハツ</t>
    </rPh>
    <rPh sb="4" eb="7">
      <t>ジギョウブ</t>
    </rPh>
    <phoneticPr fontId="2"/>
  </si>
  <si>
    <t>4月</t>
    <rPh sb="1" eb="2">
      <t>ガツ</t>
    </rPh>
    <phoneticPr fontId="2"/>
  </si>
  <si>
    <t>10月</t>
    <rPh sb="2" eb="3">
      <t>ガツ</t>
    </rPh>
    <phoneticPr fontId="2"/>
  </si>
  <si>
    <t>1月</t>
    <rPh sb="1" eb="2">
      <t>ガツ</t>
    </rPh>
    <phoneticPr fontId="2"/>
  </si>
  <si>
    <t>3月</t>
    <rPh sb="1" eb="2">
      <t>ガツ</t>
    </rPh>
    <phoneticPr fontId="2"/>
  </si>
  <si>
    <t>当月累計</t>
    <rPh sb="0" eb="2">
      <t>トウゲツ</t>
    </rPh>
    <rPh sb="2" eb="4">
      <t>ルイケイ</t>
    </rPh>
    <phoneticPr fontId="6"/>
  </si>
  <si>
    <t>3月の販管費は、最終利益5%（3100万円）となるように金額を調整</t>
    <rPh sb="1" eb="2">
      <t>ツキ</t>
    </rPh>
    <rPh sb="4" eb="6">
      <t>サイシュウ</t>
    </rPh>
    <rPh sb="6" eb="8">
      <t>リエキ</t>
    </rPh>
    <rPh sb="15" eb="17">
      <t>マンエン</t>
    </rPh>
    <rPh sb="24" eb="26">
      <t>キンガク</t>
    </rPh>
    <rPh sb="27" eb="29">
      <t>チョウセイ</t>
    </rPh>
    <phoneticPr fontId="2"/>
  </si>
  <si>
    <t>→調整した金額は、期末賞与（人件費に計上）となる予定</t>
    <rPh sb="1" eb="3">
      <t>チョウセイ</t>
    </rPh>
    <rPh sb="5" eb="7">
      <t>キンガク</t>
    </rPh>
    <rPh sb="9" eb="11">
      <t>キマツ</t>
    </rPh>
    <rPh sb="11" eb="13">
      <t>ショウヨ</t>
    </rPh>
    <rPh sb="14" eb="17">
      <t>ジンケンヒ</t>
    </rPh>
    <rPh sb="18" eb="20">
      <t>ケイジョウ</t>
    </rPh>
    <rPh sb="24" eb="26">
      <t>ヨテイ</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</si>
  <si>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→飲食店営業許可申請、酒類製造業許可申請を提出</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→ブランド化へつなげられるように下記2つ資格取得。SNSフォロワー数は302人。
            ジャパンビアソムリエ、ビアテイスター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→自社製品の図面完成</t>
    </r>
    <rPh sb="153" eb="154">
      <t>ニン</t>
    </rPh>
    <phoneticPr fontId="2"/>
  </si>
  <si>
    <r>
      <t>【戦略】
■</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→SLを中心に早期委託化に向けて、課題を共有。6月に委託のイメージを共有予定。</t>
    </r>
    <r>
      <rPr>
        <sz val="10"/>
        <color theme="1"/>
        <rFont val="Meiryo UI"/>
        <family val="3"/>
        <charset val="128"/>
      </rPr>
      <t xml:space="preserve">
■</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→豊通テック様は担当ＧＬ様へ人員の入替などについて意見を確認。5月に工場見学など実施し、人選していく予定。
　　具体的な提案資料は今後作成予定。タマディック岩倉様の本社請負化については進捗無し。今後進めていく。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→各TLへ、必要なキャリア、特に３チームの共通キャリアをすり合わせることを共有。５月中旬～下旬で、共通部分のキャリア決定予定。</t>
    </r>
    <phoneticPr fontId="2"/>
  </si>
  <si>
    <r>
      <t>【戦略】
■</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→4月現在は稼働100％、６末終了の２名については動き始めた</t>
    </r>
    <r>
      <rPr>
        <sz val="10"/>
        <color theme="1"/>
        <rFont val="Meiryo UI"/>
        <family val="3"/>
        <charset val="128"/>
      </rPr>
      <t xml:space="preserve">
・新取引先での立ち上げ、体制作り：委託化へ向け準備。作業フロー、スキルマップ作成
</t>
    </r>
    <r>
      <rPr>
        <sz val="10"/>
        <color rgb="FFFF0000"/>
        <rFont val="Meiryo UI"/>
        <family val="3"/>
        <charset val="128"/>
      </rPr>
      <t>→対象「Sky」。上半期を目標にスキルマップ作成予定</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→対象２名の教育方針を決定し実施中</t>
    </r>
    <phoneticPr fontId="2"/>
  </si>
  <si>
    <t>第38期（2024年度）各部・室戦略進捗</t>
    <rPh sb="0" eb="1">
      <t>ダイ</t>
    </rPh>
    <rPh sb="3" eb="4">
      <t>キ</t>
    </rPh>
    <rPh sb="9" eb="11">
      <t>ネンド</t>
    </rPh>
    <rPh sb="12" eb="13">
      <t>カク</t>
    </rPh>
    <rPh sb="13" eb="14">
      <t>ブ</t>
    </rPh>
    <rPh sb="15" eb="16">
      <t>シツ</t>
    </rPh>
    <rPh sb="16" eb="18">
      <t>センリャク</t>
    </rPh>
    <rPh sb="18" eb="20">
      <t>シンチョク</t>
    </rPh>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</si>
  <si>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→中途採用＆BP採用活動中。BPは設計希望のフルタイム勤務を条件。</t>
    </r>
    <r>
      <rPr>
        <sz val="10"/>
        <color theme="1"/>
        <rFont val="Meiryo UI"/>
        <family val="3"/>
        <charset val="128"/>
      </rPr>
      <t xml:space="preserve">
■</t>
    </r>
    <r>
      <rPr>
        <sz val="11"/>
        <color rgb="FF0070C0"/>
        <rFont val="Meiryo UI"/>
        <family val="3"/>
        <charset val="128"/>
      </rPr>
      <t>生産性向上</t>
    </r>
    <r>
      <rPr>
        <sz val="10"/>
        <color theme="1"/>
        <rFont val="Meiryo UI"/>
        <family val="3"/>
        <charset val="128"/>
      </rPr>
      <t xml:space="preserve">
　TMC委託チームの安定化
</t>
    </r>
    <r>
      <rPr>
        <sz val="10"/>
        <color rgb="FFFF0000"/>
        <rFont val="Meiryo UI"/>
        <family val="3"/>
        <charset val="128"/>
      </rPr>
      <t>→人員不足と新人によるスキル不足で業務負荷バランス悪い。即戦力化を重視しつつ人員増を目指す。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rPh sb="103" eb="106">
      <t>セイサンセイ</t>
    </rPh>
    <rPh sb="106" eb="108">
      <t>コウジョウ</t>
    </rPh>
    <rPh sb="113" eb="115">
      <t>イタク</t>
    </rPh>
    <rPh sb="119" eb="121">
      <t>アンテイ</t>
    </rPh>
    <rPh sb="121" eb="122">
      <t>カ</t>
    </rPh>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</si>
  <si>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→2名内々定承諾。(4/5名）</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→1名内定承諾。(1/6名）求人媒体に係るスカウトの条件（ターゲット）を広げる。</t>
    </r>
    <rPh sb="1" eb="3">
      <t>サイヨウ</t>
    </rPh>
    <rPh sb="3" eb="5">
      <t>カツドウ</t>
    </rPh>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</si>
  <si>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【中途採用】　採用人数6名を目指す。求人媒体数を増やし、イベントにも積極参加する。リファラル戦略にも注力していく。</t>
    </r>
    <rPh sb="1" eb="3">
      <t>サイヨウ</t>
    </rPh>
    <rPh sb="3" eb="5">
      <t>カツドウ</t>
    </rPh>
    <phoneticPr fontId="2"/>
  </si>
  <si>
    <t>5月</t>
    <rPh sb="1" eb="2">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</si>
  <si>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→飲食店営業許可、酒類製造業許可　審査中</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→ブランド化へつなげられるように「ビアコーディネーター」の資格取得
　　　　5末時点でフォロワー　330人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→自社製品作製中(6月完成予定)</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</si>
  <si>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→各チーム毎のBP活用が軌道に乗っておらず、追加する状況になっていない。
　各TLに追加BPを採用しバッファを抱えた状態で業務を行うことを再度認識してもらい、再度計画を立てる。
　現在のBP活用状況を確認し問題点を洗い出す。</t>
    </r>
    <r>
      <rPr>
        <sz val="10"/>
        <color theme="1"/>
        <rFont val="Meiryo UI"/>
        <family val="3"/>
        <charset val="128"/>
      </rPr>
      <t xml:space="preserve">
■</t>
    </r>
    <r>
      <rPr>
        <sz val="11"/>
        <color rgb="FF0070C0"/>
        <rFont val="Meiryo UI"/>
        <family val="3"/>
        <charset val="128"/>
      </rPr>
      <t>生産性向上</t>
    </r>
    <r>
      <rPr>
        <sz val="10"/>
        <color theme="1"/>
        <rFont val="Meiryo UI"/>
        <family val="3"/>
        <charset val="128"/>
      </rPr>
      <t xml:space="preserve">
　TMC委託チームの安定化
</t>
    </r>
    <r>
      <rPr>
        <sz val="10"/>
        <color rgb="FFFF0000"/>
        <rFont val="Meiryo UI"/>
        <family val="3"/>
        <charset val="128"/>
      </rPr>
      <t>→メンバー減による業務負荷増→BP追加より中途採用を優先しチーム安定化を図る。</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rPh sb="182" eb="185">
      <t>セイサンセイ</t>
    </rPh>
    <rPh sb="185" eb="187">
      <t>コウジョウ</t>
    </rPh>
    <rPh sb="192" eb="194">
      <t>イタク</t>
    </rPh>
    <rPh sb="198" eb="200">
      <t>アンテイ</t>
    </rPh>
    <rPh sb="200" eb="201">
      <t>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</si>
  <si>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→6末終了予定の1名が5月ナカで早期撤退した。→1.5か月分の売上無し。
   7月から空きの業務系２名について 1名は決まりそう、もう1名は提案中。希望案件に落ちても別案件あり。</t>
    </r>
    <r>
      <rPr>
        <sz val="10"/>
        <color theme="1"/>
        <rFont val="Meiryo UI"/>
        <family val="3"/>
        <charset val="128"/>
      </rPr>
      <t xml:space="preserve">
・新取引先での立ち上げ、体制作り：委託化へ向け準備。作業フロー、スキルマップ作成
</t>
    </r>
    <r>
      <rPr>
        <sz val="10"/>
        <color rgb="FFFF0000"/>
        <rFont val="Meiryo UI"/>
        <family val="3"/>
        <charset val="128"/>
      </rPr>
      <t>→対象「Sky」。上半期を目標にスキルマップ作成予定</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→対象２名の教育方針を決定し実施中</t>
    </r>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</si>
  <si>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→SLを中心に早期委託化に向けて、課題を共有。6月に委託のイメージを共有予定。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→豊通テック様は担当ＧＬ様へ人員の提案中。６月下旬に人員確定予定。
　　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→各TLへ、必要なキャリア、特に３チームの共通キャリアを共有。具体的な案を追加し6月中旬、共通部分のキャリア決定予定。</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</si>
  <si>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→今月0名内々定承諾。(4/5名）</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→今月0名内定承諾。(1/6名）イベントのブース来場者に対するアプローチを強化していく。</t>
    </r>
    <rPh sb="1" eb="3">
      <t>サイヨウ</t>
    </rPh>
    <rPh sb="3" eb="5">
      <t>カツドウ</t>
    </rPh>
    <rPh sb="64" eb="66">
      <t>コンゲツ</t>
    </rPh>
    <rPh sb="140" eb="142">
      <t>コンゲツ</t>
    </rPh>
    <phoneticPr fontId="2"/>
  </si>
  <si>
    <t>6月</t>
    <rPh sb="1" eb="2">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</si>
  <si>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→ビール製造設備搬入完了　6/末現在、組み立て中　予定より1週間の遅れ</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→6末時点でフォロワー　357人　(先月330人)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→自社製品完成　受注販売を9月(お店オープンに合わせて)から開始予定</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</si>
  <si>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→0名内々定承諾。(4/5名）</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→1名内定承諾。(2/6名）スカウトメールの修正。（訴求内容・表現方法の検討）</t>
    </r>
    <rPh sb="1" eb="3">
      <t>サイヨウ</t>
    </rPh>
    <rPh sb="3" eb="5">
      <t>カツドウ</t>
    </rPh>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</si>
  <si>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 xml:space="preserve">→早急にキャリアシートを作成し、メンバーとのすり合わせを行い必要なジョブローテーションを必要なタイミングで行えるようにバッファを確保する。
</t>
    </r>
    <r>
      <rPr>
        <sz val="10"/>
        <color theme="1"/>
        <rFont val="Meiryo UI"/>
        <family val="3"/>
        <charset val="128"/>
      </rPr>
      <t xml:space="preserve">　TMC委託チームの安定化
</t>
    </r>
    <r>
      <rPr>
        <sz val="10"/>
        <color rgb="FFFF0000"/>
        <rFont val="Meiryo UI"/>
        <family val="3"/>
        <charset val="128"/>
      </rPr>
      <t>→メンバー減による負荷増に対し、対策が必要→ネガティブなジョブローテーションとならない様な意識づけが重要と考える。
　今後のローテーションに向けてバッファ確保と新人教育を開始。</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rPh sb="142" eb="144">
      <t>イタク</t>
    </rPh>
    <rPh sb="148" eb="150">
      <t>アンテイ</t>
    </rPh>
    <rPh sb="150" eb="151">
      <t>カ</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</si>
  <si>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→現状委託化ストップ（客先都合）。自社にも課題があり、安定した委託化を目指し最低でも＋３名追加（５名体制）が必要。
　また、委託化が当初計画より大きく遅れることが懸念されるため社員のモチベーションが心配。対策として、客先へ新たな働き方を提案していく。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→豊通テック様への人員派遣は延期が決定。10月以降に再度提案する。 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→各TLへ、必要なキャリア、特に３チームの共通キャリアを共有。詳細内容はは７月で確定。</t>
    </r>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</si>
  <si>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→6末終了予定の2名について、1名が5月ナカで早期撤退→1.5ヵ月分の売上無し。もう1名も6末から1週早く撤退→0.25ヵ月分の売上無し。
　７月より配属決定しており、前配属先から単価UPするため、売上げ損失分はカバー可能（年度末までに回収予定）。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→対象「Sky」。上半期を目標にスキルマップ作成中</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→対象２名に１名加え３名に。追加した者にプログラムスキル向上を計画中。</t>
    </r>
    <rPh sb="160" eb="161">
      <t>ド</t>
    </rPh>
    <phoneticPr fontId="2"/>
  </si>
  <si>
    <t>7月</t>
    <rPh sb="1" eb="2">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</si>
  <si>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→ビール製造設備組立完了　税務署の立ち入り検査8/9の後、免許交付される予定　(3週間ほど遅れ)</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→7末時点でフォロワー　386人　(先月357人)　　　Facebook、Xも投稿再開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→特に進捗無し　お店オープン待ち</t>
    </r>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</si>
  <si>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→チーム全員で、委託化に向けての方向性をあらためて認識を合わせた。タマディック様へケィテックの委託化の考えをご報告して進めていく。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→豊通テック様への人員派遣は延期。１０月以降に再度提案する。タマディック岩倉様の本社請負化については進捗無し。今後進めていく。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→各TLへ、キャリアシートのフォーマットを展開。今後随時、メンバーのロードマップを作成していく。</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</si>
  <si>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 xml:space="preserve">→進捗無し
</t>
    </r>
    <r>
      <rPr>
        <sz val="10"/>
        <color theme="1"/>
        <rFont val="Meiryo UI"/>
        <family val="3"/>
        <charset val="128"/>
      </rPr>
      <t xml:space="preserve">　TMC委託チームの安定化
</t>
    </r>
    <r>
      <rPr>
        <sz val="10"/>
        <color rgb="FFFF0000"/>
        <rFont val="Meiryo UI"/>
        <family val="3"/>
        <charset val="128"/>
      </rPr>
      <t>→今後、新人増による教育工数増あり→TMC各チームの課題としてフォローが必要。
対策として新人に対する教育方法の標準化（職場先輩として対応方法を明確にする）と面談の実施</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rPh sb="78" eb="80">
      <t>イタク</t>
    </rPh>
    <rPh sb="84" eb="86">
      <t>アンテイ</t>
    </rPh>
    <rPh sb="86" eb="87">
      <t>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</si>
  <si>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→7月時点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→対象「Sky」。上半期を目標にスキルマップ作成中</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→対象の２名、教育方針を決定し実施中。対象１名追加しその１名はプログラムスキル向上を計画中</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</si>
  <si>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→0名内々定承諾。(4/5名）</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→1名内定承諾。(3/6名）リファラル戦略を促進するために、広報活動の頻度を上げる。</t>
    </r>
    <rPh sb="1" eb="3">
      <t>サイヨウ</t>
    </rPh>
    <rPh sb="3" eb="5">
      <t>カツドウ</t>
    </rPh>
    <phoneticPr fontId="2"/>
  </si>
  <si>
    <t>8月</t>
    <rPh sb="1" eb="2">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</si>
  <si>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→税務署の立ち入り検査無事終了　検査時の宿題も対応完了　免許交付待ち　(2か月ほど遅れ)</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→8末時点でフォロワー　414人　(先月386人)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→特に進捗無し　お店オープン待ち</t>
    </r>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</si>
  <si>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→委託化に向けて、1名採用確定。10/21より入社予定。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→豊通テック様への人員派遣は延期。10月以降に再度提案する。タマディック岩倉様の本社請負化については進捗無し。今後進めていく。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→キャリアマップの７割ほど、完了。今後随時、メンバーのロードマップを作成していく。</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</si>
  <si>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 xml:space="preserve">→計画より人員増タイミングが早いが、およそ計画通り。引き続き新人教育を行いバッファ確保を急ぐ
</t>
    </r>
    <r>
      <rPr>
        <sz val="10"/>
        <color theme="1"/>
        <rFont val="Meiryo UI"/>
        <family val="3"/>
        <charset val="128"/>
      </rPr>
      <t xml:space="preserve">　TMC委託チームの安定化
</t>
    </r>
    <r>
      <rPr>
        <sz val="10"/>
        <color rgb="FFFF0000"/>
        <rFont val="Meiryo UI"/>
        <family val="3"/>
        <charset val="128"/>
      </rPr>
      <t>→新人に対する教育方法の標準化（職場先輩として対応方法を明確にする）　面談の実施　→計画中</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</si>
  <si>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→8月時点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→対象「Sky」。スキルマップ作成済</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→対象の２名、教育方針を決定し実施中。対象１名追加しその１名はプログラムスキル向上のためセミナー受講中</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</si>
  <si>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→1名内々定承諾。(5/5名）</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→2名内定承諾。(5/6名）リファラル戦略を促進するために、チラシ等広報内容を強化する。</t>
    </r>
    <rPh sb="1" eb="3">
      <t>サイヨウ</t>
    </rPh>
    <rPh sb="3" eb="5">
      <t>カツドウ</t>
    </rPh>
    <phoneticPr fontId="2"/>
  </si>
  <si>
    <t>9月</t>
    <rPh sb="1" eb="2">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</si>
  <si>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→9/17醸造免許交付 (2か月半ほど遅れ)　　9月に定番4種を合計1,200L仕込み完了 (商品になるのは約8～9割)</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→９月末時点でフォロワー　484人　(先月414人)　　　　10/26、27に初イベント出店決定　(ビール初出し)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→販売ツールであるECサイト製作中　11/11完成予定</t>
    </r>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</si>
  <si>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→9月時点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→対象「Sky」。スキルマップ作成済</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→対象の２名、教育方針を決定し実施中。対象１名追加しその１名はプログラムスキル向上のためセミナー受講中</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</si>
  <si>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→目標人数5名に対し5名内々定承諾済み。10/1の内定式で内定承諾及び辞退防止を鑑みて、Mobile Knowledgeを活用する。</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→目標人数１名未達。(5/6名）求人媒体掲載。</t>
    </r>
    <rPh sb="1" eb="3">
      <t>サイヨウ</t>
    </rPh>
    <rPh sb="3" eb="5">
      <t>カツドウ</t>
    </rPh>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</si>
  <si>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 xml:space="preserve">→TYへのジョブローテーション検討実施→キャリアシートたたき台完成　1月頃を目途にメンバー選出する
</t>
    </r>
    <r>
      <rPr>
        <sz val="10"/>
        <color theme="1"/>
        <rFont val="Meiryo UI"/>
        <family val="3"/>
        <charset val="128"/>
      </rPr>
      <t xml:space="preserve">　TMC委託チームの安定化
</t>
    </r>
    <r>
      <rPr>
        <sz val="10"/>
        <color rgb="FFFF0000"/>
        <rFont val="Meiryo UI"/>
        <family val="3"/>
        <charset val="128"/>
      </rPr>
      <t>→引き続き新人教育を行いバッファ確保から売り上げ増を目指す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</si>
  <si>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→１名中途社員の採用で、TPEC様に人員のご提案がある旨、ご報告。委託化に向けて、人員増が必須で、
　　今後はタマディック様へも提案していくため、業務推進室と連携し採用に力をいれていきたい。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　豊通テック様は、お客様意向で、人員の入替は先延ばしとなっている。その間に、少しでも社内メンバーのスキルをあげる。
　タマディック岩倉様の本社請負化については進捗無し。今後進めていく。日々、お客様の状況、情勢、会社の人員はかわるのので、
　その時にあった提案ができる必要もあり。特に採用面は、思うようにはいかかないため、
 上記計画とあわせて、業務推進室に協力できるようにしていく必要あり。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→キャリアマップの8割ほど、完了。 今後随時、メンバーのロードマップを作成していく。</t>
    </r>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</si>
  <si>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→合計2,100L仕込み完了 (商品になるのは約8～9割)</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→10月末時点でフォロワー　583人　(先月484人)　　　　10/26、27に初イベント出店　　　　地元紙「らせる」11月号の表紙＋見開きページ特集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→販売ツールであるECサイト製作中　11/11完成予定</t>
    </r>
    <phoneticPr fontId="2"/>
  </si>
  <si>
    <t>全社合計</t>
    <rPh sb="0" eb="2">
      <t>ゼンシャ</t>
    </rPh>
    <rPh sb="2" eb="4">
      <t>ゴウケイ</t>
    </rPh>
    <phoneticPr fontId="6"/>
  </si>
  <si>
    <t>E事部長人数</t>
    <rPh sb="1" eb="2">
      <t>ジ</t>
    </rPh>
    <rPh sb="2" eb="4">
      <t>ブチョウ</t>
    </rPh>
    <rPh sb="4" eb="6">
      <t>ニンズウ</t>
    </rPh>
    <phoneticPr fontId="2"/>
  </si>
  <si>
    <t>計画</t>
    <rPh sb="0" eb="2">
      <t>ケイカク</t>
    </rPh>
    <phoneticPr fontId="2"/>
  </si>
  <si>
    <t>実績</t>
    <rPh sb="0" eb="2">
      <t>ジッセキ</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</si>
  <si>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→委託化に向けて、１名採用確定。ＴＰＥＣ様へご提案し確定。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→豊通テック様は、お客様意向で、人員の入替は先延ばしとなっている。その間に、少しでも社内メンバーのスキルをあげる。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→キャリアマップの約8割完。今後は随時、メンバーのロードマップを作成していく。</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</si>
  <si>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t>
    </r>
    <r>
      <rPr>
        <b/>
        <sz val="10"/>
        <color theme="1"/>
        <rFont val="Meiryo UI"/>
        <family val="3"/>
        <charset val="128"/>
      </rPr>
      <t>愛三、豊田合成、TY</t>
    </r>
    <r>
      <rPr>
        <sz val="10"/>
        <color theme="1"/>
        <rFont val="Meiryo UI"/>
        <family val="3"/>
        <charset val="128"/>
      </rPr>
      <t xml:space="preserve">の人員追加
</t>
    </r>
    <r>
      <rPr>
        <sz val="10"/>
        <color rgb="FFFF0000"/>
        <rFont val="Meiryo UI"/>
        <family val="3"/>
        <charset val="128"/>
      </rPr>
      <t xml:space="preserve">→メンバーの今後のキャリアを見据えたジョブローテーションを考える為のキャリアシートは完成
　メンバーと会社が成長する方法を検討し、TY成長の一翼を担える人材を12月までに選択する
</t>
    </r>
    <r>
      <rPr>
        <sz val="10"/>
        <color theme="1"/>
        <rFont val="Meiryo UI"/>
        <family val="3"/>
        <charset val="128"/>
      </rPr>
      <t xml:space="preserve">　TMC委託チームの安定化
</t>
    </r>
    <r>
      <rPr>
        <sz val="10"/>
        <color rgb="FFFF0000"/>
        <rFont val="Meiryo UI"/>
        <family val="3"/>
        <charset val="128"/>
      </rPr>
      <t>→引き続き新人教育を行いバッファ確保から売り上げ増を目指す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</si>
  <si>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→10月時点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→対象「Sky」。スキルマップ作成：完了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→売上げは計画から1%減だが利益は計画に対し＋13万円。
　（売り上げは稼働日×（8＋α）Hで計画。結果は残業調整で目標未達だがその分の支出（給与）5%が抑えられた）</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</si>
  <si>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→目標人数5名に対し5名内定承諾済み。辞退防止を鑑みて、Mobile Knowledgeの利用促進。</t>
    </r>
    <r>
      <rPr>
        <sz val="10"/>
        <color theme="1"/>
        <rFont val="Meiryo UI"/>
        <family val="3"/>
        <charset val="128"/>
      </rPr>
      <t xml:space="preserve">
【中途採用】　採用人数6名を目指す。求人媒体数を増やし、イベントにも積極参加する。リファラル戦略にも注力していく。
</t>
    </r>
    <r>
      <rPr>
        <sz val="10"/>
        <color rgb="FFFF0000"/>
        <rFont val="Meiryo UI"/>
        <family val="3"/>
        <charset val="128"/>
      </rPr>
      <t>→目標人数１名未達。(5/6名）スカウトメールの徹底（再スカウト実施）。</t>
    </r>
    <rPh sb="1" eb="3">
      <t>サイヨウ</t>
    </rPh>
    <rPh sb="3" eb="5">
      <t>カツドウ</t>
    </rPh>
    <phoneticPr fontId="2"/>
  </si>
  <si>
    <t>エンジニアリング
事業部合計</t>
    <phoneticPr fontId="2"/>
  </si>
  <si>
    <t>【単位：千円】人数は役員・休職者を除きBP含む。</t>
    <rPh sb="1" eb="3">
      <t>タンイ</t>
    </rPh>
    <rPh sb="4" eb="6">
      <t>センエン</t>
    </rPh>
    <rPh sb="7" eb="9">
      <t>ニンズウ</t>
    </rPh>
    <rPh sb="10" eb="12">
      <t>ヤクイン</t>
    </rPh>
    <rPh sb="13" eb="16">
      <t>キュウショクシャ</t>
    </rPh>
    <rPh sb="17" eb="18">
      <t>ノゾ</t>
    </rPh>
    <rPh sb="21" eb="22">
      <t>フク</t>
    </rPh>
    <phoneticPr fontId="2"/>
  </si>
  <si>
    <t>11月</t>
    <rPh sb="2" eb="3">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</si>
  <si>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→合計3,000L仕込み完了 (商品になるのは約8～9割)</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→11月末時点でフォロワー　743人　(先月583人)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→販売ツールであるECサイト製作中　12/中完成予定　(業者都合による遅れ)</t>
    </r>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</si>
  <si>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 xml:space="preserve">→目標人数5名に対し5名内定承諾済み。
</t>
    </r>
    <r>
      <rPr>
        <sz val="10"/>
        <rFont val="Meiryo UI"/>
        <family val="3"/>
        <charset val="128"/>
      </rPr>
      <t>【中途採用】　採用人数6名を目指す。求人媒体数を増やし、イベントにも積極参加する。リファラル戦略にも注力していく。</t>
    </r>
    <r>
      <rPr>
        <sz val="10"/>
        <color rgb="FFFF0000"/>
        <rFont val="Meiryo UI"/>
        <family val="3"/>
        <charset val="128"/>
      </rPr>
      <t xml:space="preserve">
→目標人数１名未達。(5/6名）求人媒体やイベントの情報収集を徹底し、多角的なアプローチを取る。
　（システム設計室、業務推進室への採用も視野に入れる。）</t>
    </r>
    <rPh sb="1" eb="3">
      <t>サイヨウ</t>
    </rPh>
    <rPh sb="3" eb="5">
      <t>カツドウ</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</si>
  <si>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→11月時点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→全スキルマップ作成完了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
         対象1名追加しプログラムスキル向上のためセミナー受講中→1月にC言語検定2級を受験予定（申し込み済み）</t>
    </r>
    <rPh sb="101" eb="102">
      <t>ゼン</t>
    </rPh>
    <rPh sb="237" eb="238">
      <t>メイ</t>
    </rPh>
    <rPh sb="238" eb="240">
      <t>ツイカ</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</si>
  <si>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→１名中途社員の採用で、TPEC様に人員のご提案し、１２月より就業する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→豊通テック様は、お客様意向で、人員の入替は先延ばしとなっている。その間に、少しでも社内メンバーのスキルをあげる。
　タマディック岩倉様の本社請負化については進捗無し。今後進めていく。
　日々、お客様の状況、情勢、会社の人員はかわるのので、その時にあった提案ができる必要もあり。
　特に採用面は、思うようにはいかかないため、上記計画とあわせて、業務推進室に協力できるようにしていく必要あり。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→キャリアマップの8割ほど、完了。今後随時、メンバーのロードマップを作成していく。</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</si>
  <si>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中途採用or適正単価以内の設計BP追加等を活用したジョブローテーションによる、愛三、豊田合成、TYの人員追加
</t>
    </r>
    <r>
      <rPr>
        <sz val="10"/>
        <color rgb="FFFF0000"/>
        <rFont val="Meiryo UI"/>
        <family val="3"/>
        <charset val="128"/>
      </rPr>
      <t xml:space="preserve">→ローテーション2名決定+人員減により支出は改善するが人工が足りない可能性あり
</t>
    </r>
    <r>
      <rPr>
        <sz val="10"/>
        <color theme="1"/>
        <rFont val="Meiryo UI"/>
        <family val="3"/>
        <charset val="128"/>
      </rPr>
      <t xml:space="preserve">　TMC委託チームの安定化
</t>
    </r>
    <r>
      <rPr>
        <sz val="10"/>
        <color rgb="FFFF0000"/>
        <rFont val="Meiryo UI"/>
        <family val="3"/>
        <charset val="128"/>
      </rPr>
      <t>→引き続き新人教育を行いバッファ確保から売り上げ増を目指す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</si>
  <si>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t>12月</t>
    <rPh sb="2" eb="3">
      <t>ガツ</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</si>
  <si>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→合計3,000L仕込み完了 (商品になるのは約8～9割)</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→目標達成　　12月時点のフォロワー　781人　(先月743人)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→販売ツールであるECサイト製作中　1月中に完成予定　(業者都合による遅れ)</t>
    </r>
    <rPh sb="203" eb="204">
      <t>ツキ</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</si>
  <si>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→委託化に向けて、更に１名採用確定。1/27入社確定。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→豊通テック様：３月より桑原さん派遣が確定。２５年度以降、更に増員し業務の協力関係を強化していくことで進めている。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→キャリアマップの8割ほど、完了。今後随時、メンバーのロードマップを作成していく。</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</si>
  <si>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中途採用or適正単価以内の設計BP追加等を活用したジョブローテーションによる、愛三、豊田合成、TYの人員追加
</t>
    </r>
    <r>
      <rPr>
        <sz val="10"/>
        <color rgb="FFFF0000"/>
        <rFont val="Meiryo UI"/>
        <family val="3"/>
        <charset val="128"/>
      </rPr>
      <t xml:space="preserve">→周辺監視チームよりローテーション（TMC新規とTYへ）2名予定。O2チームの人工不足に対して、更にローテーションを実施する方向で検討中
</t>
    </r>
    <r>
      <rPr>
        <sz val="10"/>
        <color theme="1"/>
        <rFont val="Meiryo UI"/>
        <family val="3"/>
        <charset val="128"/>
      </rPr>
      <t xml:space="preserve">　TMC委託チームの安定化
</t>
    </r>
    <r>
      <rPr>
        <sz val="10"/>
        <color rgb="FFFF0000"/>
        <rFont val="Meiryo UI"/>
        <family val="3"/>
        <charset val="128"/>
      </rPr>
      <t>→引き続き新人教育を行いバッファ確保から売り上げ増を目指す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</si>
  <si>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→12月時点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→全スキルマップ作成完了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
         対象1名追加しプログラムスキル向上のためセミナー受講中→1月にC言語検定2級を受験予定（申し込み済み）</t>
    </r>
    <rPh sb="101" eb="102">
      <t>ゼン</t>
    </rPh>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</si>
  <si>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 xml:space="preserve">→目標人数5名に対し5名内定承諾済み。
</t>
    </r>
    <r>
      <rPr>
        <sz val="10"/>
        <rFont val="Meiryo UI"/>
        <family val="3"/>
        <charset val="128"/>
      </rPr>
      <t>【中途採用】　採用人数6名を目指す。求人媒体数を増やし、イベントにも積極参加する。リファラル戦略にも注力していく。</t>
    </r>
    <r>
      <rPr>
        <sz val="10"/>
        <color rgb="FFFF0000"/>
        <rFont val="Meiryo UI"/>
        <family val="3"/>
        <charset val="128"/>
      </rPr>
      <t xml:space="preserve">
→1名内定承諾により目標人数達成見込み。引き続き注力する為、広告代理店からの情報収集に努めていく。</t>
    </r>
    <rPh sb="1" eb="3">
      <t>サイヨウ</t>
    </rPh>
    <rPh sb="3" eb="5">
      <t>カツドウ</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</si>
  <si>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→1月時点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→全スキルマップ作成完了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
         対象1名追加しプログラムスキル向上のためセミナー受講中→1月にC言語検定2級を受験予定（申し込み済み）</t>
    </r>
    <rPh sb="100" eb="101">
      <t>ゼン</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</si>
  <si>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→合計4,500L仕込み完了 (商品になるのは約8～9割)</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→目標達成　　1月時点のフォロワー　842人　(先月781人)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→販売ツールであるECサイト製作中　2月中に完成予定　(業者都合による遅れ)</t>
    </r>
    <phoneticPr fontId="2"/>
  </si>
  <si>
    <t>1月の保険料3000千円は経費（販管費）に計上しない</t>
    <rPh sb="1" eb="2">
      <t>ツキ</t>
    </rPh>
    <rPh sb="3" eb="6">
      <t>ホケンリョウ</t>
    </rPh>
    <rPh sb="10" eb="12">
      <t>センエン</t>
    </rPh>
    <rPh sb="13" eb="15">
      <t>ケイヒ</t>
    </rPh>
    <rPh sb="16" eb="19">
      <t>ハンカンヒ</t>
    </rPh>
    <rPh sb="21" eb="23">
      <t>ケイジョウ</t>
    </rPh>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</si>
  <si>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中途採用or適正単価以内の設計BP追加等を活用したジョブローテーションによる、愛三、豊田合成、TYの人員追加
</t>
    </r>
    <r>
      <rPr>
        <sz val="10"/>
        <color rgb="FFFF0000"/>
        <rFont val="Meiryo UI"/>
        <family val="3"/>
        <charset val="128"/>
      </rPr>
      <t xml:space="preserve">→ローテーションによる派遣対応が出来ないことが判明（TMC/TY）派遣へのジョブローテーションは現在愛三に確認中
　TMC内で業務が任せて貰えるように積極的に働きかけを実施する
</t>
    </r>
    <r>
      <rPr>
        <sz val="10"/>
        <color theme="1"/>
        <rFont val="Meiryo UI"/>
        <family val="3"/>
        <charset val="128"/>
      </rPr>
      <t xml:space="preserve">　TMC委託チームの安定化
</t>
    </r>
    <r>
      <rPr>
        <sz val="10"/>
        <color rgb="FFFF0000"/>
        <rFont val="Meiryo UI"/>
        <family val="3"/>
        <charset val="128"/>
      </rPr>
      <t>→引き続き新人教育を行いバッファ確保から売り上げ増を目指す</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</si>
  <si>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→委託化に向けて、1/27入社、3月タマディックへ派遣予定。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→豊通テック様は３月より1名入れ替わり派遣が確定。２５年度以降、更に増員し業務の協力関係を強化していくことで進めている。
　タマディック岩倉様の本社請負化については進捗無し。今後進めていく。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→キャリアマップの９割完。</t>
    </r>
    <rPh sb="277" eb="278">
      <t>メイ</t>
    </rPh>
    <rPh sb="278" eb="279">
      <t>イ</t>
    </rPh>
    <rPh sb="280" eb="281">
      <t>カ</t>
    </rPh>
    <phoneticPr fontId="2"/>
  </si>
  <si>
    <t>2月</t>
    <rPh sb="1" eb="2">
      <t>ガツ</t>
    </rPh>
    <phoneticPr fontId="2"/>
  </si>
  <si>
    <r>
      <t>■</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→委託化に向けて、3月タマディックへ1名派遣予定。（2月末まで教育）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→豊通テック様は３月より桑原さん派遣が確定。２５年度以降、更に増員し業務の協力関係を強化していくことで進めている。
　タマディック岩倉様の本社請負化について、事業部長、次長へケィテックの方向性を示した。今後、増員し、具体的な計画進めていく。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→キャリアマップの９割完。キャリアマップで単価交渉を開始し、単価アップ成功。(キャリアシートは精度を上げていく必要あり。)</t>
    </r>
    <phoneticPr fontId="2"/>
  </si>
  <si>
    <r>
      <t>■</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中途採用or適正単価以内の設計BP追加等を活用したジョブローテーションによる、愛三、豊田合成、TYの人員追加
</t>
    </r>
    <r>
      <rPr>
        <sz val="10"/>
        <color rgb="FFFF0000"/>
        <rFont val="Meiryo UI"/>
        <family val="3"/>
        <charset val="128"/>
      </rPr>
      <t xml:space="preserve">→ローテーションによる派遣対応が出来ないことが判明（TMC/TY）派遣へのジョブローテーションは現在愛三に確認中
</t>
    </r>
    <r>
      <rPr>
        <sz val="10"/>
        <color theme="1"/>
        <rFont val="Meiryo UI"/>
        <family val="3"/>
        <charset val="128"/>
      </rPr>
      <t xml:space="preserve">　TMC委託チームの安定化
</t>
    </r>
    <r>
      <rPr>
        <sz val="10"/>
        <color rgb="FFFF0000"/>
        <rFont val="Meiryo UI"/>
        <family val="3"/>
        <charset val="128"/>
      </rPr>
      <t>→2名の退社が決まり、対策として他室からの応援依頼、中途/BPを検討する。また今後の業務拡大に向けた方向転換を検討し、来期の目標にする。</t>
    </r>
    <rPh sb="13" eb="15">
      <t>チュウト</t>
    </rPh>
    <rPh sb="15" eb="17">
      <t>サイヨウ</t>
    </rPh>
    <rPh sb="19" eb="21">
      <t>テキセイ</t>
    </rPh>
    <rPh sb="21" eb="23">
      <t>タンカ</t>
    </rPh>
    <rPh sb="23" eb="25">
      <t>イナイ</t>
    </rPh>
    <rPh sb="26" eb="28">
      <t>セッケイ</t>
    </rPh>
    <rPh sb="30" eb="33">
      <t>ツイカナド</t>
    </rPh>
    <rPh sb="34" eb="36">
      <t>カツヨウ</t>
    </rPh>
    <rPh sb="52" eb="54">
      <t>アイゾウ</t>
    </rPh>
    <rPh sb="55" eb="57">
      <t>トヨダ</t>
    </rPh>
    <rPh sb="57" eb="59">
      <t>ゴウセイ</t>
    </rPh>
    <rPh sb="63" eb="65">
      <t>ジンイン</t>
    </rPh>
    <rPh sb="65" eb="67">
      <t>ツイカ</t>
    </rPh>
    <phoneticPr fontId="2"/>
  </si>
  <si>
    <r>
      <t>■</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→2月時点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→全スキルマップ作成完了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→対象の２名。教育方針を決定し実施中。
         対象1名追加しプログラムスキル向上のためC言語検定2級の再受験に向け学習継続</t>
    </r>
    <rPh sb="100" eb="101">
      <t>ゼン</t>
    </rPh>
    <phoneticPr fontId="2"/>
  </si>
  <si>
    <r>
      <t>■</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 xml:space="preserve">→目標人数5名に対し5名内定承諾済み。
</t>
    </r>
    <r>
      <rPr>
        <sz val="10"/>
        <rFont val="Meiryo UI"/>
        <family val="3"/>
        <charset val="128"/>
      </rPr>
      <t>【中途採用】　採用人数6名を目指す。求人媒体数を増やし、イベントにも積極参加する。リファラル戦略にも注力していく。</t>
    </r>
    <r>
      <rPr>
        <sz val="10"/>
        <color rgb="FFFF0000"/>
        <rFont val="Meiryo UI"/>
        <family val="3"/>
        <charset val="128"/>
      </rPr>
      <t xml:space="preserve">
→目標人数6名達成。採用イベントへの参加（若手社員参画）及びブース来場者への積極的アプローチ＆フォロー。</t>
    </r>
    <rPh sb="1" eb="3">
      <t>サイヨウ</t>
    </rPh>
    <rPh sb="3" eb="5">
      <t>カツドウ</t>
    </rPh>
    <phoneticPr fontId="2"/>
  </si>
  <si>
    <r>
      <t>■</t>
    </r>
    <r>
      <rPr>
        <sz val="11"/>
        <color rgb="FF0070C0"/>
        <rFont val="Meiryo UI"/>
        <family val="3"/>
        <charset val="128"/>
      </rPr>
      <t>クラフトビール製造</t>
    </r>
    <r>
      <rPr>
        <sz val="11"/>
        <color theme="1"/>
        <rFont val="Meiryo UI"/>
        <family val="3"/>
        <charset val="128"/>
      </rPr>
      <t xml:space="preserve">
</t>
    </r>
    <r>
      <rPr>
        <sz val="10"/>
        <color theme="1"/>
        <rFont val="Meiryo UI"/>
        <family val="3"/>
        <charset val="128"/>
      </rPr>
      <t>　　クラフトビール定番５種の製造、合計として初年度8,000L生産
　　</t>
    </r>
    <r>
      <rPr>
        <sz val="10"/>
        <color rgb="FFFF0000"/>
        <rFont val="Meiryo UI"/>
        <family val="3"/>
        <charset val="128"/>
      </rPr>
      <t>→合計4,500L仕込み完了 (商品になるのは約8～9割)　(先月から変動なし)</t>
    </r>
    <r>
      <rPr>
        <sz val="10"/>
        <color theme="1"/>
        <rFont val="Meiryo UI"/>
        <family val="3"/>
        <charset val="128"/>
      </rPr>
      <t xml:space="preserve">
</t>
    </r>
    <r>
      <rPr>
        <sz val="11"/>
        <color theme="1"/>
        <rFont val="Meiryo UI"/>
        <family val="3"/>
        <charset val="128"/>
      </rPr>
      <t>■</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→目標達成　　2月時点のフォロワー　864人　(先月842人)
</t>
    </r>
    <r>
      <rPr>
        <sz val="11"/>
        <color theme="1"/>
        <rFont val="Meiryo UI"/>
        <family val="3"/>
        <charset val="128"/>
      </rPr>
      <t>■</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→販売ツールであるECサイト完成。使い方のレクチャー受け次第、来年度から稼働予定。</t>
    </r>
    <phoneticPr fontId="2"/>
  </si>
  <si>
    <r>
      <rPr>
        <sz val="10"/>
        <color rgb="FF00B050"/>
        <rFont val="Meiryo UI"/>
        <family val="3"/>
        <charset val="128"/>
      </rPr>
      <t>振り返り</t>
    </r>
    <r>
      <rPr>
        <sz val="10"/>
        <color theme="1"/>
        <rFont val="Meiryo UI"/>
        <family val="3"/>
        <charset val="128"/>
      </rPr>
      <t>：生産技術チームの委託化計画については、お客様との認識合わせで留まってしまった。
　　　　　　26年度委託化、請負化に向けて再スタートしていく。
　　　　　　各取引先への体制提案については、豊通テック様に対し山口、桑原の交代の提案ができ、今後の関係についても共有できた。
　　　　　　今後は派遣、請負のローテーションを積極的に進めていく。タマディック岩倉様に対しお客様との認識合わせは済。
　　　　　　今後、ケィテックで社内セキュリティの強化をし、具体的な業務など提案していく。
　　　　　　キャリアシートの作成＆運用開始につては、各社員のキャリアシートの作成完。今後、社員の将来、会社の方向性を合わせながら、活用していく。
■</t>
    </r>
    <r>
      <rPr>
        <sz val="11"/>
        <color rgb="FF0070C0"/>
        <rFont val="Meiryo UI"/>
        <family val="3"/>
        <charset val="128"/>
      </rPr>
      <t>生産技術チームの委託化計画</t>
    </r>
    <r>
      <rPr>
        <sz val="10"/>
        <color theme="1"/>
        <rFont val="Meiryo UI"/>
        <family val="3"/>
        <charset val="128"/>
      </rPr>
      <t xml:space="preserve">
   25年度始動目標で、タマディック豊田事務所様(TMC元町工場内)、車体製品化技術GrスポットSE PJ の委託化を目指す。
　　　　⇒委託化による、収益の安定と人材を受け入れやすい環境を作ります。
</t>
    </r>
    <r>
      <rPr>
        <sz val="10"/>
        <color rgb="FFFF0000"/>
        <rFont val="Meiryo UI"/>
        <family val="3"/>
        <charset val="128"/>
      </rPr>
      <t xml:space="preserve">→２５年度委託化は先延ばし。委託化に向けた増員は２名完了。
</t>
    </r>
    <r>
      <rPr>
        <sz val="10"/>
        <color theme="1"/>
        <rFont val="Meiryo UI"/>
        <family val="3"/>
        <charset val="128"/>
      </rPr>
      <t>■</t>
    </r>
    <r>
      <rPr>
        <sz val="11"/>
        <color rgb="FF0070C0"/>
        <rFont val="Meiryo UI"/>
        <family val="3"/>
        <charset val="128"/>
      </rPr>
      <t>各取引先への体制提案</t>
    </r>
    <r>
      <rPr>
        <sz val="10"/>
        <color theme="1"/>
        <rFont val="Meiryo UI"/>
        <family val="3"/>
        <charset val="128"/>
      </rPr>
      <t xml:space="preserve">
　 豊通テック様とのパートナーシップ強化に向けて、設備設計チームの本社請負と派遣の人材をローテーションできる仕組みを提案します。
　 タマディック岩倉事業所様へは、ケィテック本社請負に向けての提案をします。
</t>
    </r>
    <r>
      <rPr>
        <sz val="10"/>
        <color rgb="FFFF0000"/>
        <rFont val="Meiryo UI"/>
        <family val="3"/>
        <charset val="128"/>
      </rPr>
      <t xml:space="preserve">→豊通テック様：パートナーシップ強化に向けたローテーションの第1歩目完了。３月より桑原さん、山口さんのローテーション。
　タマディック岩倉事務所様：ケィテック本社での請負について、方向性を共有。２７年度、ケィテック本社請負を目指す。　　
</t>
    </r>
    <r>
      <rPr>
        <sz val="10"/>
        <color theme="1"/>
        <rFont val="Meiryo UI"/>
        <family val="3"/>
        <charset val="128"/>
      </rPr>
      <t>■</t>
    </r>
    <r>
      <rPr>
        <sz val="11"/>
        <color rgb="FF0070C0"/>
        <rFont val="Meiryo UI"/>
        <family val="3"/>
        <charset val="128"/>
      </rPr>
      <t>キャリアシートの作成 &amp; 運用開始</t>
    </r>
    <r>
      <rPr>
        <sz val="10"/>
        <color theme="1"/>
        <rFont val="Meiryo UI"/>
        <family val="3"/>
        <charset val="128"/>
      </rPr>
      <t xml:space="preserve">
　各チームで業務に必要なキャリアを再確認し、キャリアと単価の紐づけを実施します。
　24年11月頃、キャリアシートをメンバーに展開し、25年１月からの単価交渉から運用していきます。
</t>
    </r>
    <r>
      <rPr>
        <sz val="10"/>
        <color rgb="FFFF0000"/>
        <rFont val="Meiryo UI"/>
        <family val="3"/>
        <charset val="128"/>
      </rPr>
      <t>→キャリアシート完成し、メンバーのキャリアについて、ＴＬ×メンバー×室長で共有。適正な単価となるようキャリアマップを運用していく。</t>
    </r>
    <phoneticPr fontId="2"/>
  </si>
  <si>
    <r>
      <rPr>
        <sz val="10"/>
        <color rgb="FF00B050"/>
        <rFont val="Meiryo UI"/>
        <family val="3"/>
        <charset val="128"/>
      </rPr>
      <t>振り返り</t>
    </r>
    <r>
      <rPr>
        <sz val="10"/>
        <color theme="1"/>
        <rFont val="Meiryo UI"/>
        <family val="3"/>
        <charset val="128"/>
      </rPr>
      <t>：JOBローテーションは実施し異動を行ってきたが、TMCの安定化は達成出来ず。（離職者が多かった）
　　　　　　要因は業務負荷が高い（主にTMC-O2チーム）部分から負の連鎖が発生していると考える。
　　　　　　問題解消には人員追加が必要なのでこれからも人を採用しバッファが持てるようにする。
　　　　　　新規業務のチャンスを逃さないように準備しておく。
■</t>
    </r>
    <r>
      <rPr>
        <sz val="11"/>
        <color rgb="FF0070C0"/>
        <rFont val="Meiryo UI"/>
        <family val="3"/>
        <charset val="128"/>
      </rPr>
      <t>JOBローテーション</t>
    </r>
    <r>
      <rPr>
        <sz val="10"/>
        <color theme="1"/>
        <rFont val="Meiryo UI"/>
        <family val="3"/>
        <charset val="128"/>
      </rPr>
      <t xml:space="preserve">
　中途採用or適正単価以内の設計BP追加等を活用したジョブローテーションによる、愛三、豊田合成、TYの人員追加
</t>
    </r>
    <r>
      <rPr>
        <sz val="10"/>
        <color rgb="FFFF0000"/>
        <rFont val="Meiryo UI"/>
        <family val="3"/>
        <charset val="128"/>
      </rPr>
      <t xml:space="preserve">→4月より1名、TMC周辺監視Tから愛三へJOBローテーション決定。
</t>
    </r>
    <r>
      <rPr>
        <sz val="10"/>
        <color theme="1"/>
        <rFont val="Meiryo UI"/>
        <family val="3"/>
        <charset val="128"/>
      </rPr>
      <t xml:space="preserve">　TMC委託チームの安定化
</t>
    </r>
    <r>
      <rPr>
        <sz val="10"/>
        <color rgb="FFFF0000"/>
        <rFont val="Meiryo UI"/>
        <family val="3"/>
        <charset val="128"/>
      </rPr>
      <t>→人員不足の解消が先決。（バッファを持つ体制へ）</t>
    </r>
    <rPh sb="195" eb="197">
      <t>チュウト</t>
    </rPh>
    <rPh sb="197" eb="199">
      <t>サイヨウ</t>
    </rPh>
    <rPh sb="201" eb="203">
      <t>テキセイ</t>
    </rPh>
    <rPh sb="203" eb="205">
      <t>タンカ</t>
    </rPh>
    <rPh sb="205" eb="207">
      <t>イナイ</t>
    </rPh>
    <rPh sb="208" eb="210">
      <t>セッケイ</t>
    </rPh>
    <rPh sb="212" eb="215">
      <t>ツイカナド</t>
    </rPh>
    <rPh sb="216" eb="218">
      <t>カツヨウ</t>
    </rPh>
    <rPh sb="234" eb="236">
      <t>アイゾウ</t>
    </rPh>
    <rPh sb="237" eb="239">
      <t>トヨダ</t>
    </rPh>
    <rPh sb="239" eb="241">
      <t>ゴウセイ</t>
    </rPh>
    <rPh sb="245" eb="247">
      <t>ジンイン</t>
    </rPh>
    <rPh sb="247" eb="249">
      <t>ツイカ</t>
    </rPh>
    <phoneticPr fontId="2"/>
  </si>
  <si>
    <r>
      <rPr>
        <sz val="10"/>
        <color rgb="FF00B050"/>
        <rFont val="Meiryo UI"/>
        <family val="3"/>
        <charset val="128"/>
      </rPr>
      <t>振り返り</t>
    </r>
    <r>
      <rPr>
        <sz val="10"/>
        <color theme="1"/>
        <rFont val="Meiryo UI"/>
        <family val="3"/>
        <charset val="128"/>
      </rPr>
      <t>：稼働は、2024年初、13名中、5名が派遣先未確定だったが全員投入成功し単価も想定以上。
　　　　　　新取引先での立ち上げ、体制作りは、Sky様より概ね良い評価を貰っており、請負に向けて進行中。
　　　　　　選択と集中は、2024年度は戦略的異動無し。
■</t>
    </r>
    <r>
      <rPr>
        <sz val="11"/>
        <color rgb="FF0070C0"/>
        <rFont val="Meiryo UI"/>
        <family val="3"/>
        <charset val="128"/>
      </rPr>
      <t>稼働</t>
    </r>
    <r>
      <rPr>
        <sz val="10"/>
        <color theme="1"/>
        <rFont val="Meiryo UI"/>
        <family val="3"/>
        <charset val="128"/>
      </rPr>
      <t xml:space="preserve">
・稼働率UP：2024年2月現在13名中、5名が未確定。全員稼働を目指す。★最優先★
</t>
    </r>
    <r>
      <rPr>
        <sz val="10"/>
        <color rgb="FFFF0000"/>
        <rFont val="Meiryo UI"/>
        <family val="3"/>
        <charset val="128"/>
      </rPr>
      <t xml:space="preserve">→3月時点 100％
</t>
    </r>
    <r>
      <rPr>
        <sz val="10"/>
        <color theme="1"/>
        <rFont val="Meiryo UI"/>
        <family val="3"/>
        <charset val="128"/>
      </rPr>
      <t xml:space="preserve">・新取引先での立ち上げ、体制作り：委託化へ向け準備。作業フロー、スキルマップ作成
</t>
    </r>
    <r>
      <rPr>
        <sz val="10"/>
        <color rgb="FFFF0000"/>
        <rFont val="Meiryo UI"/>
        <family val="3"/>
        <charset val="128"/>
      </rPr>
      <t>→全スキルマップ作成完了</t>
    </r>
    <r>
      <rPr>
        <sz val="10"/>
        <color theme="1"/>
        <rFont val="Meiryo UI"/>
        <family val="3"/>
        <charset val="128"/>
      </rPr>
      <t xml:space="preserve">
・選択と集中：単価、環境等よさそうな業務であれば異動を検討
</t>
    </r>
    <r>
      <rPr>
        <sz val="10"/>
        <color rgb="FFFF0000"/>
        <rFont val="Meiryo UI"/>
        <family val="3"/>
        <charset val="128"/>
      </rPr>
      <t>→現状 異動予定なし</t>
    </r>
    <r>
      <rPr>
        <sz val="10"/>
        <color theme="1"/>
        <rFont val="Meiryo UI"/>
        <family val="3"/>
        <charset val="128"/>
      </rPr>
      <t xml:space="preserve">
■</t>
    </r>
    <r>
      <rPr>
        <sz val="11"/>
        <color rgb="FF0070C0"/>
        <rFont val="Meiryo UI"/>
        <family val="3"/>
        <charset val="128"/>
      </rPr>
      <t>売上、粗利</t>
    </r>
    <r>
      <rPr>
        <sz val="10"/>
        <color theme="1"/>
        <rFont val="Meiryo UI"/>
        <family val="3"/>
        <charset val="128"/>
      </rPr>
      <t xml:space="preserve">
・教育：25年度の単価交渉に向け、若手の教育、対応可能範囲が増えたことを客先にアピール
</t>
    </r>
    <r>
      <rPr>
        <sz val="10"/>
        <color rgb="FFFF0000"/>
        <rFont val="Meiryo UI"/>
        <family val="3"/>
        <charset val="128"/>
      </rPr>
      <t>→対象２名の教育方針を決定し実施中。1名対象追加しプログラムスキル向上のためC言語検定2級の再受験に向け学習継続中。</t>
    </r>
    <rPh sb="232" eb="233">
      <t>ゼン</t>
    </rPh>
    <phoneticPr fontId="2"/>
  </si>
  <si>
    <r>
      <rPr>
        <sz val="10"/>
        <color rgb="FF00B050"/>
        <rFont val="Meiryo UI"/>
        <family val="3"/>
        <charset val="128"/>
      </rPr>
      <t>振り返り</t>
    </r>
    <r>
      <rPr>
        <sz val="10"/>
        <color theme="1"/>
        <rFont val="Meiryo UI"/>
        <family val="3"/>
        <charset val="128"/>
      </rPr>
      <t>：採用活動に関しては、新卒・中途共に目標達成。
　　　　　　主なポイントの一つとして、広告代理店の担当者との関係を上手く築くことができ、適宜必要な情報を得ることができた。
　　　　　　その結果、求人媒体及びイベントの選定や参加タイミング等も計画通りに進めることができた。
　　　　　　但し、主担当変更を進めている中、前年度（2023年度）注力していた学校との連携強化ができなかった。
　　　　　　引き続き来年度も戦略の一つとして掲げ、専門学校・高校からも採用できる体制を構築していくことが必要。
　　　　　　若手社員を巻き込んだ中途採用にも注力していきたい。新担当の巻き込み力、情報感度を高めていく意識に期待。
■</t>
    </r>
    <r>
      <rPr>
        <sz val="11"/>
        <color rgb="FF0070C0"/>
        <rFont val="Meiryo UI"/>
        <family val="3"/>
        <charset val="128"/>
      </rPr>
      <t>採用活動</t>
    </r>
    <r>
      <rPr>
        <sz val="10"/>
        <color theme="1"/>
        <rFont val="Meiryo UI"/>
        <family val="3"/>
        <charset val="128"/>
      </rPr>
      <t xml:space="preserve">
　【新卒採用】　採用人数5名を目指す。文理区分に拘らず、大学のみでなく専門学校、高校との連携強化に注力していく。
</t>
    </r>
    <r>
      <rPr>
        <sz val="10"/>
        <color rgb="FFFF0000"/>
        <rFont val="Meiryo UI"/>
        <family val="3"/>
        <charset val="128"/>
      </rPr>
      <t xml:space="preserve">→目標人数5名達成。
</t>
    </r>
    <r>
      <rPr>
        <sz val="10"/>
        <rFont val="Meiryo UI"/>
        <family val="3"/>
        <charset val="128"/>
      </rPr>
      <t>【中途採用】　採用人数6名を目指す。求人媒体数を増やし、イベントにも積極参加する。リファラル戦略にも注力していく。</t>
    </r>
    <r>
      <rPr>
        <sz val="10"/>
        <color rgb="FFFF0000"/>
        <rFont val="Meiryo UI"/>
        <family val="3"/>
        <charset val="128"/>
      </rPr>
      <t xml:space="preserve">
→目標人数6名達成。</t>
    </r>
    <rPh sb="311" eb="313">
      <t>サイヨウ</t>
    </rPh>
    <rPh sb="313" eb="315">
      <t>カツドウ</t>
    </rPh>
    <rPh sb="380" eb="382">
      <t>タッセイ</t>
    </rPh>
    <phoneticPr fontId="2"/>
  </si>
  <si>
    <r>
      <t>■</t>
    </r>
    <r>
      <rPr>
        <sz val="11"/>
        <color rgb="FF0070C0"/>
        <rFont val="Meiryo UI"/>
        <family val="3"/>
        <charset val="128"/>
      </rPr>
      <t xml:space="preserve">クラフトビール製造
</t>
    </r>
    <r>
      <rPr>
        <sz val="10"/>
        <color theme="1"/>
        <rFont val="Meiryo UI"/>
        <family val="3"/>
        <charset val="128"/>
      </rPr>
      <t>　　クラフトビール定番５種の製造、合計として初年度8,000L生産
　　</t>
    </r>
    <r>
      <rPr>
        <sz val="10"/>
        <color rgb="FFFF0000"/>
        <rFont val="Meiryo UI"/>
        <family val="3"/>
        <charset val="128"/>
      </rPr>
      <t xml:space="preserve">→合計5,100L仕込み完了 (商品になるのは約8～9割)
</t>
    </r>
    <r>
      <rPr>
        <sz val="11"/>
        <color rgb="FF00B050"/>
        <rFont val="Meiryo UI"/>
        <family val="3"/>
        <charset val="128"/>
      </rPr>
      <t>　振り返り</t>
    </r>
    <r>
      <rPr>
        <sz val="11"/>
        <color theme="1"/>
        <rFont val="Meiryo UI"/>
        <family val="3"/>
        <charset val="128"/>
      </rPr>
      <t>：目標に対し、約64％の達成率。　税務署からの醸造免許交付の遅れが大きな要因。
　　　　　　　一部仕込みが計画遅れな部分もあったため、来年度は仕込み優先で計画を立てる。
■</t>
    </r>
    <r>
      <rPr>
        <sz val="11"/>
        <color rgb="FF0070C0"/>
        <rFont val="Meiryo UI"/>
        <family val="3"/>
        <charset val="128"/>
      </rPr>
      <t>宣伝</t>
    </r>
    <r>
      <rPr>
        <sz val="11"/>
        <color theme="1"/>
        <rFont val="Meiryo UI"/>
        <family val="3"/>
        <charset val="128"/>
      </rPr>
      <t xml:space="preserve">
</t>
    </r>
    <r>
      <rPr>
        <sz val="10"/>
        <color theme="1"/>
        <rFont val="Meiryo UI"/>
        <family val="3"/>
        <charset val="128"/>
      </rPr>
      <t>　　広告、SNS投稿、イベント参加によりSNSフォロワー500人突破目標
　　</t>
    </r>
    <r>
      <rPr>
        <sz val="10"/>
        <color rgb="FFFF0000"/>
        <rFont val="Meiryo UI"/>
        <family val="3"/>
        <charset val="128"/>
      </rPr>
      <t xml:space="preserve">→目標達成　　３月時点のフォロワー　934人　(先月864人)
</t>
    </r>
    <r>
      <rPr>
        <sz val="11"/>
        <color rgb="FF00B050"/>
        <rFont val="Meiryo UI"/>
        <family val="3"/>
        <charset val="128"/>
      </rPr>
      <t>　振り返り</t>
    </r>
    <r>
      <rPr>
        <sz val="11"/>
        <color theme="1"/>
        <rFont val="Meiryo UI"/>
        <family val="3"/>
        <charset val="128"/>
      </rPr>
      <t>：目標に対し、約187％の達成率。　来年度は宣伝広告エリアを拡大し、さらなるフォロワーの獲得に挑む
■</t>
    </r>
    <r>
      <rPr>
        <sz val="11"/>
        <color rgb="FF0070C0"/>
        <rFont val="Meiryo UI"/>
        <family val="3"/>
        <charset val="128"/>
      </rPr>
      <t>新規自社製品</t>
    </r>
    <r>
      <rPr>
        <sz val="11"/>
        <color theme="1"/>
        <rFont val="Meiryo UI"/>
        <family val="3"/>
        <charset val="128"/>
      </rPr>
      <t xml:space="preserve">
</t>
    </r>
    <r>
      <rPr>
        <sz val="10"/>
        <color theme="1"/>
        <rFont val="Meiryo UI"/>
        <family val="3"/>
        <charset val="128"/>
      </rPr>
      <t xml:space="preserve">　　クラフトビール以外の自社製品リリース
</t>
    </r>
    <r>
      <rPr>
        <sz val="10"/>
        <color rgb="FFFF0000"/>
        <rFont val="Meiryo UI"/>
        <family val="3"/>
        <charset val="128"/>
      </rPr>
      <t xml:space="preserve">　　→販売ツールであるECサイト完成。　　使用準備も完了、4月から運用
</t>
    </r>
    <r>
      <rPr>
        <sz val="11"/>
        <color rgb="FF00B050"/>
        <rFont val="Meiryo UI"/>
        <family val="3"/>
        <charset val="128"/>
      </rPr>
      <t>　振り返り</t>
    </r>
    <r>
      <rPr>
        <sz val="11"/>
        <color theme="1"/>
        <rFont val="Meiryo UI"/>
        <family val="3"/>
        <charset val="128"/>
      </rPr>
      <t>：目標に対し、0％の達成率。ECサイトの完成が予定より大幅に遅れてしまったことが要因。
　　　　　　  自社製品は用意しつつも販売ツールが完成できなかったことによりリリースができなかった。
　　　　　　  来年度よりECサイトオープンできるため、新たな目標を立てる予定。</t>
    </r>
    <phoneticPr fontId="2"/>
  </si>
  <si>
    <r>
      <t xml:space="preserve">売上原価
</t>
    </r>
    <r>
      <rPr>
        <sz val="8"/>
        <rFont val="ＭＳ Ｐゴシック"/>
        <family val="3"/>
        <charset val="128"/>
      </rPr>
      <t>外注費，製造原価</t>
    </r>
    <rPh sb="0" eb="2">
      <t>ウリアゲ</t>
    </rPh>
    <rPh sb="2" eb="4">
      <t>ゲンカ</t>
    </rPh>
    <rPh sb="5" eb="8">
      <t>ガイチュウヒ</t>
    </rPh>
    <rPh sb="9" eb="11">
      <t>セイゾウ</t>
    </rPh>
    <rPh sb="11" eb="13">
      <t>ゲンカ</t>
    </rPh>
    <phoneticPr fontId="2"/>
  </si>
  <si>
    <t>予実管理表</t>
    <phoneticPr fontId="2"/>
  </si>
  <si>
    <t>全体</t>
    <rPh sb="0" eb="2">
      <t>ゼンタイ</t>
    </rPh>
    <phoneticPr fontId="2"/>
  </si>
  <si>
    <t>製品開発事業部</t>
    <rPh sb="0" eb="4">
      <t>セイヒンカイハツ</t>
    </rPh>
    <rPh sb="4" eb="7">
      <t>ジギョウブ</t>
    </rPh>
    <phoneticPr fontId="2"/>
  </si>
  <si>
    <t>年</t>
    <rPh sb="0" eb="1">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</si>
</sst>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_ "/>
    <numFmt numFmtId="178" formatCode="#,##0.000;[Red]\-#,##0.000"/>
    <numFmt numFmtId="179" formatCode="0.0%"/>
    <numFmt numFmtId="180" formatCode="#,##0_ ;[Red]\-#,##0\ "/>
  </numFmts>
  <fonts count="58">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indexed="8"/>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b/>
      <sz val="11"/>
      <color indexed="8"/>
      <name val="ＭＳ Ｐゴシック"/>
      <family val="3"/>
      <charset val="128"/>
    </font>
    <font>
      <sz val="12"/>
      <name val="ＭＳ Ｐゴシック"/>
      <family val="3"/>
      <charset val="128"/>
    </font>
    <font>
      <sz val="14"/>
      <color theme="1"/>
      <name val="ＭＳ Ｐゴシック"/>
      <family val="3"/>
      <charset val="128"/>
    </font>
    <font>
      <sz val="14"/>
      <color theme="1"/>
      <name val="ＭＳ Ｐゴシック"/>
      <family val="3"/>
      <charset val="128"/>
      <scheme val="minor"/>
    </font>
    <font>
      <sz val="14"/>
      <color theme="1" tint="0.34998626667073579"/>
      <name val="ＭＳ Ｐゴシック"/>
      <family val="3"/>
      <charset val="128"/>
    </font>
    <font>
      <sz val="14"/>
      <name val="ＭＳ Ｐゴシック"/>
      <family val="3"/>
      <charset val="128"/>
      <scheme val="minor"/>
    </font>
    <font>
      <sz val="14"/>
      <color theme="0" tint="-0.499984740745262"/>
      <name val="ＭＳ Ｐゴシック"/>
      <family val="3"/>
      <charset val="128"/>
      <scheme val="minor"/>
    </font>
    <font>
      <sz val="10"/>
      <color theme="1"/>
      <name val="ＭＳ Ｐゴシック"/>
      <family val="3"/>
      <charset val="128"/>
    </font>
    <font>
      <b/>
      <sz val="14"/>
      <color indexed="8"/>
      <name val="ＭＳ Ｐゴシック"/>
      <family val="3"/>
      <charset val="128"/>
    </font>
    <font>
      <sz val="14"/>
      <color indexed="8"/>
      <name val="ＭＳ Ｐゴシック"/>
      <family val="3"/>
      <charset val="128"/>
    </font>
    <font>
      <sz val="11"/>
      <color theme="1"/>
      <name val="ＭＳ Ｐゴシック"/>
      <family val="3"/>
      <charset val="128"/>
    </font>
    <font>
      <sz val="8"/>
      <color indexed="8"/>
      <name val="ＭＳ Ｐゴシック"/>
      <family val="3"/>
      <charset val="128"/>
    </font>
    <font>
      <sz val="13"/>
      <name val="ＭＳ Ｐゴシック"/>
      <family val="3"/>
      <charset val="128"/>
      <scheme val="minor"/>
    </font>
    <font>
      <sz val="14"/>
      <color theme="1"/>
      <name val="ＭＳ Ｐゴシック"/>
      <family val="2"/>
      <charset val="128"/>
      <scheme val="minor"/>
    </font>
    <font>
      <sz val="9"/>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12"/>
      <name val="ＭＳ Ｐゴシック"/>
      <family val="3"/>
      <charset val="128"/>
      <scheme val="minor"/>
    </font>
    <font>
      <sz val="12"/>
      <color rgb="FFFF0000"/>
      <name val="ＭＳ Ｐゴシック"/>
      <family val="3"/>
      <charset val="128"/>
      <scheme val="minor"/>
    </font>
    <font>
      <sz val="12"/>
      <color theme="1"/>
      <name val="ＭＳ Ｐゴシック"/>
      <family val="3"/>
      <charset val="128"/>
      <scheme val="minor"/>
    </font>
    <font>
      <sz val="10"/>
      <name val="ＭＳ Ｐゴシック"/>
      <family val="3"/>
      <charset val="128"/>
      <scheme val="minor"/>
    </font>
    <font>
      <sz val="9"/>
      <name val="ＭＳ Ｐゴシック"/>
      <family val="3"/>
      <charset val="128"/>
      <scheme val="minor"/>
    </font>
    <font>
      <sz val="13"/>
      <color theme="1"/>
      <name val="ＭＳ Ｐゴシック"/>
      <family val="3"/>
      <charset val="128"/>
      <scheme val="minor"/>
    </font>
    <font>
      <sz val="10"/>
      <color theme="1"/>
      <name val="Meiryo UI"/>
      <family val="3"/>
      <charset val="128"/>
    </font>
    <font>
      <sz val="11"/>
      <color rgb="FF0070C0"/>
      <name val="Meiryo UI"/>
      <family val="3"/>
      <charset val="128"/>
    </font>
    <font>
      <sz val="9"/>
      <color theme="1"/>
      <name val="Meiryo UI"/>
      <family val="3"/>
      <charset val="128"/>
    </font>
    <font>
      <sz val="9"/>
      <color rgb="FFCC00CC"/>
      <name val="Meiryo UI"/>
      <family val="3"/>
      <charset val="128"/>
    </font>
    <font>
      <sz val="9"/>
      <color rgb="FF00B0F0"/>
      <name val="Meiryo UI"/>
      <family val="3"/>
      <charset val="128"/>
    </font>
    <font>
      <sz val="12"/>
      <color theme="1"/>
      <name val="Meiryo UI"/>
      <family val="3"/>
      <charset val="128"/>
    </font>
    <font>
      <sz val="16"/>
      <color theme="1"/>
      <name val="HG創英角ﾎﾟｯﾌﾟ体"/>
      <family val="3"/>
      <charset val="128"/>
    </font>
    <font>
      <b/>
      <sz val="10"/>
      <color theme="1"/>
      <name val="Meiryo UI"/>
      <family val="3"/>
      <charset val="128"/>
    </font>
    <font>
      <sz val="9"/>
      <color rgb="FFFFC000"/>
      <name val="Meiryo UI"/>
      <family val="3"/>
      <charset val="128"/>
    </font>
    <font>
      <sz val="9"/>
      <color theme="6" tint="-0.249977111117893"/>
      <name val="Meiryo UI"/>
      <family val="3"/>
      <charset val="128"/>
    </font>
    <font>
      <sz val="11"/>
      <color theme="1"/>
      <name val="Meiryo UI"/>
      <family val="3"/>
      <charset val="128"/>
    </font>
    <font>
      <sz val="8"/>
      <name val="ＭＳ Ｐゴシック"/>
      <family val="3"/>
      <charset val="128"/>
    </font>
    <font>
      <sz val="10"/>
      <color rgb="FFFF0000"/>
      <name val="Meiryo UI"/>
      <family val="3"/>
      <charset val="128"/>
    </font>
    <font>
      <sz val="13"/>
      <color theme="0" tint="-0.499984740745262"/>
      <name val="ＭＳ Ｐゴシック"/>
      <family val="3"/>
      <charset val="128"/>
      <scheme val="minor"/>
    </font>
    <font>
      <sz val="13"/>
      <color theme="1" tint="0.34998626667073579"/>
      <name val="ＭＳ Ｐゴシック"/>
      <family val="3"/>
      <charset val="128"/>
    </font>
    <font>
      <sz val="13"/>
      <color theme="1"/>
      <name val="ＭＳ Ｐゴシック"/>
      <family val="3"/>
      <charset val="128"/>
    </font>
    <font>
      <sz val="13"/>
      <color theme="0" tint="-0.499984740745262"/>
      <name val="ＭＳ Ｐゴシック"/>
      <family val="3"/>
      <charset val="128"/>
    </font>
    <font>
      <sz val="13"/>
      <color theme="0" tint="-0.249977111117893"/>
      <name val="ＭＳ Ｐゴシック"/>
      <family val="3"/>
      <charset val="128"/>
    </font>
    <font>
      <sz val="9"/>
      <color indexed="81"/>
      <name val="MS P ゴシック"/>
      <family val="3"/>
      <charset val="128"/>
    </font>
    <font>
      <sz val="10"/>
      <name val="Meiryo UI"/>
      <family val="3"/>
      <charset val="128"/>
    </font>
    <font>
      <sz val="6"/>
      <name val="ＭＳ Ｐゴシック"/>
      <family val="3"/>
      <charset val="128"/>
      <scheme val="minor"/>
    </font>
    <font>
      <sz val="11"/>
      <color rgb="FF00B050"/>
      <name val="Meiryo UI"/>
      <family val="3"/>
      <charset val="128"/>
    </font>
    <font>
      <sz val="10"/>
      <color rgb="FF00B050"/>
      <name val="Meiryo UI"/>
      <family val="3"/>
      <charset val="128"/>
    </font>
    <font>
      <sz val="20"/>
      <color theme="1"/>
      <name val="ＭＳ Ｐゴシック"/>
      <family val="3"/>
      <charset val="128"/>
      <scheme val="minor"/>
    </font>
    <font>
      <b/>
      <sz val="20"/>
      <color theme="1"/>
      <name val="ＭＳ Ｐゴシック"/>
      <family val="3"/>
      <charset val="128"/>
      <scheme val="minor"/>
    </font>
  </fonts>
  <fills count="9">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CC99FF"/>
        <bgColor indexed="64"/>
      </patternFill>
    </fill>
    <fill>
      <patternFill patternType="solid">
        <fgColor theme="8" tint="0.7999816888943144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style="thin">
        <color indexed="64"/>
      </bottom>
      <diagonal/>
    </border>
    <border>
      <left/>
      <right/>
      <top style="hair">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thin">
        <color indexed="64"/>
      </top>
      <bottom style="hair">
        <color indexed="64"/>
      </bottom>
      <diagonal/>
    </border>
    <border>
      <left/>
      <right/>
      <top style="hair">
        <color indexed="64"/>
      </top>
      <bottom style="thin">
        <color indexed="64"/>
      </bottom>
      <diagonal/>
    </border>
    <border>
      <left style="hair">
        <color auto="1"/>
      </left>
      <right style="hair">
        <color auto="1"/>
      </right>
      <top style="hair">
        <color auto="1"/>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medium">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319">
    <xf numFmtId="0" fontId="0" fillId="0" borderId="0" xfId="0">
      <alignment vertical="center"/>
    </xf>
    <xf numFmtId="38" fontId="16" fillId="0" borderId="3" xfId="1" applyFont="1" applyBorder="1" applyAlignment="1">
      <alignment horizontal="center" vertical="center"/>
    </xf>
    <xf numFmtId="176" fontId="7" fillId="0" borderId="5" xfId="0" applyNumberFormat="1" applyFont="1" applyBorder="1" applyAlignment="1">
      <alignment horizontal="center" vertical="center"/>
    </xf>
    <xf numFmtId="38" fontId="16" fillId="0" borderId="10" xfId="1" applyFont="1" applyBorder="1" applyAlignment="1">
      <alignment horizontal="center" vertical="center"/>
    </xf>
    <xf numFmtId="38" fontId="16" fillId="0" borderId="13" xfId="1" applyFont="1" applyBorder="1" applyAlignment="1">
      <alignment horizontal="center" vertical="center"/>
    </xf>
    <xf numFmtId="176" fontId="7" fillId="0" borderId="6" xfId="0" applyNumberFormat="1" applyFont="1" applyBorder="1" applyAlignment="1">
      <alignment horizontal="center" vertical="center"/>
    </xf>
    <xf numFmtId="176" fontId="7" fillId="0" borderId="14" xfId="0" applyNumberFormat="1" applyFont="1" applyBorder="1" applyAlignment="1">
      <alignment horizontal="center" vertical="center"/>
    </xf>
    <xf numFmtId="38" fontId="19" fillId="2" borderId="1" xfId="1" applyFont="1" applyFill="1" applyBorder="1" applyAlignment="1">
      <alignment horizontal="center" vertical="center"/>
    </xf>
    <xf numFmtId="0" fontId="0" fillId="0" borderId="0" xfId="0" applyAlignment="1"/>
    <xf numFmtId="38" fontId="9" fillId="0" borderId="0" xfId="0" applyNumberFormat="1" applyFont="1" applyAlignment="1">
      <alignment horizontal="center" wrapText="1"/>
    </xf>
    <xf numFmtId="38" fontId="3" fillId="0" borderId="0" xfId="1" applyFont="1" applyAlignment="1">
      <alignment vertical="center" shrinkToFit="1"/>
    </xf>
    <xf numFmtId="38" fontId="11" fillId="2" borderId="1" xfId="1" applyFont="1" applyFill="1" applyBorder="1" applyAlignment="1">
      <alignment horizontal="center" vertical="center"/>
    </xf>
    <xf numFmtId="176" fontId="12" fillId="2" borderId="12" xfId="0" applyNumberFormat="1" applyFont="1" applyFill="1" applyBorder="1" applyAlignment="1">
      <alignment horizontal="center" vertical="center"/>
    </xf>
    <xf numFmtId="38" fontId="11" fillId="2" borderId="12" xfId="1" applyFont="1" applyFill="1" applyBorder="1" applyAlignment="1">
      <alignment horizontal="center" vertical="center"/>
    </xf>
    <xf numFmtId="178" fontId="18" fillId="0" borderId="0" xfId="1" applyNumberFormat="1" applyFont="1" applyAlignment="1">
      <alignment horizontal="center" vertical="center" shrinkToFit="1"/>
    </xf>
    <xf numFmtId="0" fontId="0" fillId="0" borderId="0" xfId="0" applyAlignment="1">
      <alignment horizontal="right" vertical="top"/>
    </xf>
    <xf numFmtId="0" fontId="0" fillId="0" borderId="0" xfId="0" applyAlignment="1">
      <alignment horizontal="center" vertical="top"/>
    </xf>
    <xf numFmtId="38" fontId="16" fillId="0" borderId="16" xfId="1" applyFont="1" applyBorder="1" applyAlignment="1">
      <alignment horizontal="center" vertical="center"/>
    </xf>
    <xf numFmtId="177" fontId="5" fillId="0" borderId="0" xfId="0" applyNumberFormat="1" applyFont="1" applyAlignment="1">
      <alignment horizontal="center" vertical="center"/>
    </xf>
    <xf numFmtId="176" fontId="7" fillId="0" borderId="0" xfId="0" applyNumberFormat="1" applyFont="1" applyAlignment="1">
      <alignment horizontal="center" vertical="center"/>
    </xf>
    <xf numFmtId="38" fontId="14" fillId="0" borderId="0" xfId="1" applyFont="1">
      <alignment vertical="center"/>
    </xf>
    <xf numFmtId="38" fontId="14" fillId="0" borderId="0" xfId="1" applyFont="1" applyAlignment="1">
      <alignment horizontal="center" vertical="center"/>
    </xf>
    <xf numFmtId="38" fontId="15" fillId="0" borderId="0" xfId="1" applyFont="1">
      <alignment vertical="center"/>
    </xf>
    <xf numFmtId="38" fontId="20" fillId="0" borderId="0" xfId="1" applyFont="1" applyAlignment="1">
      <alignment horizontal="center" vertical="center" wrapText="1"/>
    </xf>
    <xf numFmtId="177" fontId="5" fillId="0" borderId="1" xfId="0" applyNumberFormat="1" applyFont="1" applyBorder="1" applyAlignment="1">
      <alignment horizontal="center" vertical="center"/>
    </xf>
    <xf numFmtId="38" fontId="16" fillId="0" borderId="1" xfId="1" applyFont="1" applyBorder="1" applyAlignment="1">
      <alignment horizontal="center" vertical="center"/>
    </xf>
    <xf numFmtId="0" fontId="0" fillId="0" borderId="0" xfId="0" applyAlignment="1">
      <alignment horizontal="right" vertical="center"/>
    </xf>
    <xf numFmtId="0" fontId="22" fillId="0" borderId="0" xfId="0" applyFont="1" applyAlignment="1">
      <alignment horizontal="center" vertical="center"/>
    </xf>
    <xf numFmtId="38" fontId="13" fillId="0" borderId="3" xfId="1" applyFont="1" applyBorder="1" applyAlignment="1">
      <alignment vertical="center" shrinkToFit="1"/>
    </xf>
    <xf numFmtId="177" fontId="5" fillId="0" borderId="11" xfId="0" applyNumberFormat="1" applyFont="1" applyBorder="1" applyAlignment="1">
      <alignment horizontal="center" vertical="center" shrinkToFit="1"/>
    </xf>
    <xf numFmtId="176" fontId="7" fillId="0" borderId="11" xfId="0" applyNumberFormat="1" applyFont="1" applyBorder="1" applyAlignment="1">
      <alignment horizontal="center" vertical="center" shrinkToFit="1"/>
    </xf>
    <xf numFmtId="38" fontId="14" fillId="0" borderId="11" xfId="1" applyFont="1" applyBorder="1" applyAlignment="1">
      <alignment vertical="center" shrinkToFit="1"/>
    </xf>
    <xf numFmtId="0" fontId="14" fillId="0" borderId="11" xfId="1" applyNumberFormat="1" applyFont="1" applyBorder="1" applyAlignment="1">
      <alignment vertical="center" shrinkToFit="1"/>
    </xf>
    <xf numFmtId="38" fontId="12" fillId="0" borderId="11" xfId="1" applyFont="1" applyBorder="1" applyAlignment="1">
      <alignment vertical="center" shrinkToFit="1"/>
    </xf>
    <xf numFmtId="38" fontId="17" fillId="0" borderId="0" xfId="0" applyNumberFormat="1" applyFont="1" applyAlignment="1">
      <alignment horizontal="center" shrinkToFit="1"/>
    </xf>
    <xf numFmtId="0" fontId="0" fillId="0" borderId="0" xfId="0" applyAlignment="1">
      <alignment vertical="center" shrinkToFit="1"/>
    </xf>
    <xf numFmtId="38" fontId="13" fillId="0" borderId="13" xfId="1" applyFont="1" applyBorder="1" applyAlignment="1">
      <alignment vertical="center" shrinkToFit="1"/>
    </xf>
    <xf numFmtId="38" fontId="11" fillId="0" borderId="17" xfId="1" applyFont="1" applyBorder="1" applyAlignment="1">
      <alignment vertical="center" shrinkToFit="1"/>
    </xf>
    <xf numFmtId="38" fontId="14" fillId="0" borderId="6" xfId="1" applyFont="1" applyBorder="1" applyAlignment="1">
      <alignment vertical="center" shrinkToFit="1"/>
    </xf>
    <xf numFmtId="38" fontId="14" fillId="0" borderId="5" xfId="1" applyFont="1" applyBorder="1" applyAlignment="1">
      <alignment vertical="center" shrinkToFit="1"/>
    </xf>
    <xf numFmtId="38" fontId="14" fillId="0" borderId="6" xfId="1" applyFont="1" applyBorder="1" applyAlignment="1">
      <alignment horizontal="right" vertical="center" shrinkToFit="1"/>
    </xf>
    <xf numFmtId="38" fontId="14" fillId="0" borderId="7" xfId="1" applyFont="1" applyBorder="1" applyAlignment="1">
      <alignment vertical="center" shrinkToFit="1"/>
    </xf>
    <xf numFmtId="38" fontId="12" fillId="0" borderId="7" xfId="1" applyFont="1" applyBorder="1" applyAlignment="1">
      <alignment vertical="center" shrinkToFit="1"/>
    </xf>
    <xf numFmtId="38" fontId="13" fillId="0" borderId="17" xfId="1" applyFont="1" applyBorder="1" applyAlignment="1">
      <alignment vertical="center" shrinkToFit="1"/>
    </xf>
    <xf numFmtId="38" fontId="15" fillId="0" borderId="7" xfId="1" applyFont="1" applyBorder="1" applyAlignment="1">
      <alignment vertical="center" shrinkToFit="1"/>
    </xf>
    <xf numFmtId="38" fontId="14" fillId="0" borderId="14" xfId="1" applyFont="1" applyBorder="1" applyAlignment="1">
      <alignment vertical="center" shrinkToFit="1"/>
    </xf>
    <xf numFmtId="38" fontId="14" fillId="0" borderId="18" xfId="1" applyFont="1" applyBorder="1" applyAlignment="1">
      <alignment vertical="center" shrinkToFit="1"/>
    </xf>
    <xf numFmtId="38" fontId="12" fillId="0" borderId="19" xfId="1" applyFont="1" applyBorder="1" applyAlignment="1">
      <alignment vertical="center" shrinkToFit="1"/>
    </xf>
    <xf numFmtId="38" fontId="13" fillId="0" borderId="15" xfId="1" applyFont="1" applyBorder="1" applyAlignment="1">
      <alignment horizontal="right" vertical="center" shrinkToFit="1"/>
    </xf>
    <xf numFmtId="38" fontId="13" fillId="0" borderId="16" xfId="1" applyFont="1" applyBorder="1" applyAlignment="1">
      <alignment horizontal="right" vertical="center" shrinkToFit="1"/>
    </xf>
    <xf numFmtId="38" fontId="11" fillId="0" borderId="16" xfId="1" applyFont="1" applyBorder="1" applyAlignment="1">
      <alignment vertical="center" shrinkToFit="1"/>
    </xf>
    <xf numFmtId="38" fontId="14" fillId="0" borderId="5" xfId="1" applyFont="1" applyBorder="1" applyAlignment="1">
      <alignment horizontal="right" vertical="center" shrinkToFit="1"/>
    </xf>
    <xf numFmtId="38" fontId="15" fillId="0" borderId="6" xfId="1" applyFont="1" applyBorder="1" applyAlignment="1">
      <alignment vertical="center" shrinkToFit="1"/>
    </xf>
    <xf numFmtId="38" fontId="13" fillId="0" borderId="3" xfId="1" applyFont="1" applyBorder="1" applyAlignment="1">
      <alignment horizontal="right" vertical="center" shrinkToFit="1"/>
    </xf>
    <xf numFmtId="38" fontId="11" fillId="0" borderId="13" xfId="1" applyFont="1" applyBorder="1" applyAlignment="1">
      <alignment vertical="center" shrinkToFit="1"/>
    </xf>
    <xf numFmtId="179" fontId="13" fillId="0" borderId="1" xfId="1" applyNumberFormat="1" applyFont="1" applyBorder="1" applyAlignment="1">
      <alignment horizontal="right" vertical="center" shrinkToFit="1"/>
    </xf>
    <xf numFmtId="179" fontId="13" fillId="0" borderId="1" xfId="1" applyNumberFormat="1" applyFont="1" applyBorder="1" applyAlignment="1">
      <alignment vertical="center" shrinkToFit="1"/>
    </xf>
    <xf numFmtId="38" fontId="15" fillId="0" borderId="14" xfId="1" applyFont="1" applyBorder="1" applyAlignment="1">
      <alignment vertical="center" shrinkToFit="1"/>
    </xf>
    <xf numFmtId="38" fontId="15" fillId="0" borderId="18" xfId="1" applyFont="1" applyBorder="1" applyAlignment="1">
      <alignment vertical="center" shrinkToFit="1"/>
    </xf>
    <xf numFmtId="0" fontId="24" fillId="0" borderId="0" xfId="2" applyFont="1" applyAlignment="1">
      <alignment horizontal="right" vertical="center" indent="1"/>
    </xf>
    <xf numFmtId="0" fontId="14" fillId="0" borderId="0" xfId="2" applyFont="1" applyAlignment="1">
      <alignment horizontal="center" vertical="center"/>
    </xf>
    <xf numFmtId="0" fontId="25" fillId="0" borderId="0" xfId="2" applyFont="1" applyAlignment="1">
      <alignment horizontal="right" vertical="center" indent="1"/>
    </xf>
    <xf numFmtId="0" fontId="26" fillId="0" borderId="0" xfId="2" applyFont="1" applyAlignment="1">
      <alignment horizontal="right" vertical="center" indent="1"/>
    </xf>
    <xf numFmtId="0" fontId="25" fillId="0" borderId="0" xfId="2" applyFont="1" applyAlignment="1">
      <alignment horizontal="right" vertical="center" indent="1" shrinkToFit="1"/>
    </xf>
    <xf numFmtId="0" fontId="30" fillId="0" borderId="0" xfId="2" applyFont="1" applyAlignment="1">
      <alignment horizontal="right" vertical="center" indent="1" shrinkToFit="1"/>
    </xf>
    <xf numFmtId="38" fontId="27" fillId="0" borderId="2" xfId="3" applyFont="1" applyFill="1" applyBorder="1" applyAlignment="1">
      <alignment horizontal="centerContinuous" vertical="center"/>
    </xf>
    <xf numFmtId="38" fontId="27" fillId="0" borderId="12" xfId="3" applyFont="1" applyFill="1" applyBorder="1" applyAlignment="1">
      <alignment horizontal="centerContinuous" vertical="center"/>
    </xf>
    <xf numFmtId="38" fontId="27" fillId="0" borderId="20" xfId="3" applyFont="1" applyFill="1" applyBorder="1" applyAlignment="1">
      <alignment horizontal="centerContinuous" vertical="center"/>
    </xf>
    <xf numFmtId="0" fontId="24" fillId="0" borderId="0" xfId="2" applyFont="1" applyAlignment="1">
      <alignment horizontal="right" vertical="center" wrapText="1" indent="1"/>
    </xf>
    <xf numFmtId="38" fontId="31" fillId="0" borderId="16" xfId="3" applyFont="1" applyFill="1" applyBorder="1" applyAlignment="1">
      <alignment horizontal="center" vertical="center"/>
    </xf>
    <xf numFmtId="38" fontId="31" fillId="0" borderId="4" xfId="3" applyFont="1" applyFill="1" applyBorder="1" applyAlignment="1">
      <alignment horizontal="center" vertical="center"/>
    </xf>
    <xf numFmtId="180" fontId="12" fillId="0" borderId="10" xfId="2" applyNumberFormat="1" applyFont="1" applyBorder="1" applyAlignment="1">
      <alignment horizontal="center" vertical="center" shrinkToFit="1"/>
    </xf>
    <xf numFmtId="176" fontId="31" fillId="0" borderId="6" xfId="2" applyNumberFormat="1" applyFont="1" applyBorder="1" applyAlignment="1">
      <alignment horizontal="center" vertical="center"/>
    </xf>
    <xf numFmtId="180" fontId="12" fillId="0" borderId="27" xfId="2" applyNumberFormat="1" applyFont="1" applyBorder="1" applyAlignment="1">
      <alignment horizontal="center" vertical="center" shrinkToFit="1"/>
    </xf>
    <xf numFmtId="0" fontId="21" fillId="0" borderId="28" xfId="3" applyNumberFormat="1" applyFont="1" applyFill="1" applyBorder="1" applyAlignment="1">
      <alignment horizontal="center" vertical="center"/>
    </xf>
    <xf numFmtId="38" fontId="31" fillId="0" borderId="13" xfId="3" applyFont="1" applyFill="1" applyBorder="1" applyAlignment="1">
      <alignment horizontal="center" vertical="center"/>
    </xf>
    <xf numFmtId="180" fontId="14" fillId="0" borderId="10" xfId="3" applyNumberFormat="1" applyFont="1" applyFill="1" applyBorder="1" applyAlignment="1">
      <alignment horizontal="center" vertical="center" shrinkToFit="1"/>
    </xf>
    <xf numFmtId="176" fontId="31" fillId="0" borderId="18" xfId="2" applyNumberFormat="1" applyFont="1" applyBorder="1" applyAlignment="1">
      <alignment horizontal="center" vertical="center"/>
    </xf>
    <xf numFmtId="180" fontId="14" fillId="0" borderId="27" xfId="2" applyNumberFormat="1" applyFont="1" applyBorder="1" applyAlignment="1">
      <alignment horizontal="center" vertical="center" shrinkToFit="1"/>
    </xf>
    <xf numFmtId="180" fontId="12" fillId="0" borderId="34" xfId="2" applyNumberFormat="1" applyFont="1" applyBorder="1" applyAlignment="1">
      <alignment horizontal="center" vertical="center" shrinkToFit="1"/>
    </xf>
    <xf numFmtId="0" fontId="12" fillId="0" borderId="27" xfId="3" applyNumberFormat="1" applyFont="1" applyFill="1" applyBorder="1" applyAlignment="1">
      <alignment horizontal="center" vertical="center"/>
    </xf>
    <xf numFmtId="38" fontId="14" fillId="0" borderId="10" xfId="3" applyFont="1" applyFill="1" applyBorder="1" applyAlignment="1">
      <alignment horizontal="center" vertical="center"/>
    </xf>
    <xf numFmtId="180" fontId="14" fillId="0" borderId="38" xfId="3" applyNumberFormat="1" applyFont="1" applyFill="1" applyBorder="1" applyAlignment="1">
      <alignment horizontal="center" vertical="center"/>
    </xf>
    <xf numFmtId="38" fontId="21" fillId="0" borderId="5" xfId="3" applyFont="1" applyFill="1" applyBorder="1" applyAlignment="1">
      <alignment horizontal="centerContinuous" vertical="center"/>
    </xf>
    <xf numFmtId="180" fontId="12" fillId="0" borderId="0" xfId="2" applyNumberFormat="1" applyFont="1" applyAlignment="1">
      <alignment horizontal="center" vertical="center" shrinkToFit="1"/>
    </xf>
    <xf numFmtId="0" fontId="24" fillId="0" borderId="0" xfId="2" applyFont="1" applyAlignment="1">
      <alignment horizontal="right" vertical="center" indent="1" shrinkToFit="1"/>
    </xf>
    <xf numFmtId="0" fontId="32" fillId="0" borderId="28" xfId="3" applyNumberFormat="1" applyFont="1" applyFill="1" applyBorder="1" applyAlignment="1">
      <alignment horizontal="center" vertical="center"/>
    </xf>
    <xf numFmtId="0" fontId="12" fillId="0" borderId="36" xfId="3" applyNumberFormat="1" applyFont="1" applyFill="1" applyBorder="1" applyAlignment="1">
      <alignment horizontal="center" vertical="center"/>
    </xf>
    <xf numFmtId="0" fontId="21" fillId="0" borderId="35" xfId="3" applyNumberFormat="1" applyFont="1" applyFill="1" applyBorder="1" applyAlignment="1">
      <alignment horizontal="center" vertical="center"/>
    </xf>
    <xf numFmtId="0" fontId="32" fillId="0" borderId="35" xfId="3" applyNumberFormat="1" applyFont="1" applyFill="1" applyBorder="1" applyAlignment="1">
      <alignment horizontal="center" vertical="center"/>
    </xf>
    <xf numFmtId="38" fontId="27" fillId="0" borderId="0" xfId="3" applyFont="1" applyFill="1" applyBorder="1" applyAlignment="1">
      <alignment vertical="center"/>
    </xf>
    <xf numFmtId="38" fontId="28" fillId="0" borderId="0" xfId="3" applyFont="1" applyFill="1" applyBorder="1" applyAlignment="1">
      <alignment vertical="center"/>
    </xf>
    <xf numFmtId="38" fontId="29" fillId="0" borderId="0" xfId="3" applyFont="1" applyFill="1" applyBorder="1" applyAlignment="1">
      <alignment vertical="center"/>
    </xf>
    <xf numFmtId="38" fontId="15" fillId="0" borderId="5" xfId="1" applyFont="1" applyBorder="1" applyAlignment="1">
      <alignment vertical="center" shrinkToFit="1"/>
    </xf>
    <xf numFmtId="0" fontId="14" fillId="0" borderId="19" xfId="3" applyNumberFormat="1" applyFont="1" applyFill="1" applyBorder="1" applyAlignment="1">
      <alignment horizontal="center" vertical="center"/>
    </xf>
    <xf numFmtId="0" fontId="12" fillId="0" borderId="19" xfId="3" applyNumberFormat="1" applyFont="1" applyFill="1" applyBorder="1" applyAlignment="1">
      <alignment horizontal="center" vertical="center"/>
    </xf>
    <xf numFmtId="0" fontId="14" fillId="0" borderId="7" xfId="3" applyNumberFormat="1" applyFont="1" applyFill="1" applyBorder="1" applyAlignment="1">
      <alignment horizontal="center" vertical="center"/>
    </xf>
    <xf numFmtId="0" fontId="14" fillId="0" borderId="38" xfId="3" applyNumberFormat="1" applyFont="1" applyFill="1" applyBorder="1" applyAlignment="1">
      <alignment horizontal="centerContinuous" vertical="center"/>
    </xf>
    <xf numFmtId="0" fontId="12" fillId="0" borderId="7" xfId="3" applyNumberFormat="1" applyFont="1" applyFill="1" applyBorder="1" applyAlignment="1">
      <alignment horizontal="center" vertical="center"/>
    </xf>
    <xf numFmtId="0" fontId="14" fillId="0" borderId="29" xfId="3" applyNumberFormat="1" applyFont="1" applyFill="1" applyBorder="1" applyAlignment="1">
      <alignment horizontal="center" vertical="center"/>
    </xf>
    <xf numFmtId="0" fontId="14" fillId="0" borderId="33" xfId="3" applyNumberFormat="1" applyFont="1" applyFill="1" applyBorder="1" applyAlignment="1">
      <alignment horizontal="center" vertical="center"/>
    </xf>
    <xf numFmtId="38" fontId="21" fillId="0" borderId="30" xfId="3" applyFont="1" applyFill="1" applyBorder="1" applyAlignment="1">
      <alignment horizontal="right" vertical="center" indent="1" shrinkToFit="1"/>
    </xf>
    <xf numFmtId="180" fontId="12" fillId="2" borderId="15" xfId="2" applyNumberFormat="1" applyFont="1" applyFill="1" applyBorder="1" applyAlignment="1">
      <alignment horizontal="center" vertical="center" shrinkToFit="1"/>
    </xf>
    <xf numFmtId="180" fontId="12" fillId="2" borderId="3" xfId="2" applyNumberFormat="1" applyFont="1" applyFill="1" applyBorder="1" applyAlignment="1">
      <alignment horizontal="center" vertical="center" shrinkToFit="1"/>
    </xf>
    <xf numFmtId="180" fontId="14" fillId="2" borderId="3" xfId="3" applyNumberFormat="1" applyFont="1" applyFill="1" applyBorder="1" applyAlignment="1">
      <alignment horizontal="center" vertical="center" shrinkToFit="1"/>
    </xf>
    <xf numFmtId="38" fontId="14" fillId="2" borderId="3" xfId="3" applyFont="1" applyFill="1" applyBorder="1" applyAlignment="1">
      <alignment horizontal="center" vertical="center"/>
    </xf>
    <xf numFmtId="180" fontId="21" fillId="0" borderId="2" xfId="2" applyNumberFormat="1" applyFont="1" applyBorder="1" applyAlignment="1">
      <alignment horizontal="center" vertical="center" shrinkToFit="1"/>
    </xf>
    <xf numFmtId="176" fontId="10" fillId="0" borderId="8" xfId="0" applyNumberFormat="1" applyFont="1" applyBorder="1" applyAlignment="1">
      <alignment horizontal="center" vertical="center" shrinkToFit="1"/>
    </xf>
    <xf numFmtId="180" fontId="12" fillId="2" borderId="10" xfId="2" applyNumberFormat="1" applyFont="1" applyFill="1" applyBorder="1" applyAlignment="1">
      <alignment horizontal="center" vertical="center" shrinkToFit="1"/>
    </xf>
    <xf numFmtId="180" fontId="12" fillId="2" borderId="34" xfId="2" applyNumberFormat="1" applyFont="1" applyFill="1" applyBorder="1" applyAlignment="1">
      <alignment horizontal="center" vertical="center" shrinkToFit="1"/>
    </xf>
    <xf numFmtId="38" fontId="13" fillId="0" borderId="8" xfId="1" applyFont="1" applyBorder="1" applyAlignment="1">
      <alignment vertical="center" shrinkToFit="1"/>
    </xf>
    <xf numFmtId="38" fontId="13" fillId="0" borderId="45" xfId="1" applyFont="1" applyBorder="1" applyAlignment="1">
      <alignment vertical="center" shrinkToFit="1"/>
    </xf>
    <xf numFmtId="38" fontId="14" fillId="0" borderId="1" xfId="1" applyFont="1" applyBorder="1" applyAlignment="1">
      <alignment vertical="center" shrinkToFit="1"/>
    </xf>
    <xf numFmtId="38" fontId="14" fillId="0" borderId="2" xfId="1" applyFont="1" applyBorder="1" applyAlignment="1">
      <alignment vertical="center" shrinkToFit="1"/>
    </xf>
    <xf numFmtId="38" fontId="14" fillId="0" borderId="12" xfId="1" applyFont="1" applyBorder="1" applyAlignment="1">
      <alignment vertical="center" shrinkToFit="1"/>
    </xf>
    <xf numFmtId="176" fontId="6" fillId="0" borderId="1" xfId="0" applyNumberFormat="1" applyFont="1" applyBorder="1" applyAlignment="1">
      <alignment horizontal="center" vertical="center" wrapText="1" shrinkToFit="1"/>
    </xf>
    <xf numFmtId="38" fontId="14" fillId="0" borderId="31" xfId="3" applyFont="1" applyFill="1" applyBorder="1" applyAlignment="1">
      <alignment horizontal="right" vertical="center" indent="1" shrinkToFit="1"/>
    </xf>
    <xf numFmtId="38" fontId="14" fillId="0" borderId="40" xfId="3" applyFont="1" applyFill="1" applyBorder="1" applyAlignment="1">
      <alignment horizontal="right" vertical="center" indent="1" shrinkToFit="1"/>
    </xf>
    <xf numFmtId="38" fontId="11" fillId="2" borderId="12" xfId="1" applyFont="1" applyFill="1" applyBorder="1" applyAlignment="1">
      <alignment horizontal="center" vertical="center" shrinkToFit="1"/>
    </xf>
    <xf numFmtId="38" fontId="21" fillId="0" borderId="39" xfId="3" applyFont="1" applyFill="1" applyBorder="1" applyAlignment="1">
      <alignment horizontal="right" vertical="center" indent="1" shrinkToFit="1"/>
    </xf>
    <xf numFmtId="38" fontId="31" fillId="0" borderId="9" xfId="3" applyFont="1" applyFill="1" applyBorder="1" applyAlignment="1">
      <alignment horizontal="center" vertical="center"/>
    </xf>
    <xf numFmtId="38" fontId="14" fillId="0" borderId="5" xfId="3" applyFont="1" applyFill="1" applyBorder="1" applyAlignment="1">
      <alignment horizontal="center" vertical="center"/>
    </xf>
    <xf numFmtId="38" fontId="46" fillId="0" borderId="0" xfId="2" applyNumberFormat="1" applyFont="1" applyAlignment="1">
      <alignment horizontal="right" vertical="center" indent="1"/>
    </xf>
    <xf numFmtId="0" fontId="32" fillId="0" borderId="0" xfId="2" applyFont="1" applyAlignment="1">
      <alignment horizontal="right" vertical="center" indent="1"/>
    </xf>
    <xf numFmtId="38" fontId="46" fillId="0" borderId="0" xfId="2" applyNumberFormat="1" applyFont="1" applyAlignment="1">
      <alignment horizontal="right" vertical="center" indent="1" shrinkToFit="1"/>
    </xf>
    <xf numFmtId="38" fontId="47" fillId="0" borderId="3" xfId="1" applyFont="1" applyBorder="1" applyAlignment="1">
      <alignment vertical="center" shrinkToFit="1"/>
    </xf>
    <xf numFmtId="38" fontId="47" fillId="0" borderId="13" xfId="1" applyFont="1" applyBorder="1" applyAlignment="1">
      <alignment vertical="center" shrinkToFit="1"/>
    </xf>
    <xf numFmtId="38" fontId="48" fillId="0" borderId="17" xfId="1" applyFont="1" applyBorder="1" applyAlignment="1">
      <alignment vertical="center" shrinkToFit="1"/>
    </xf>
    <xf numFmtId="38" fontId="49" fillId="0" borderId="13" xfId="1" applyFont="1" applyBorder="1" applyAlignment="1">
      <alignment vertical="center" shrinkToFit="1"/>
    </xf>
    <xf numFmtId="38" fontId="49" fillId="0" borderId="3" xfId="1" applyFont="1" applyBorder="1" applyAlignment="1">
      <alignment vertical="center" shrinkToFit="1"/>
    </xf>
    <xf numFmtId="38" fontId="50" fillId="0" borderId="17" xfId="1" applyFont="1" applyBorder="1" applyAlignment="1">
      <alignment vertical="center" shrinkToFit="1"/>
    </xf>
    <xf numFmtId="38" fontId="46" fillId="0" borderId="14" xfId="1" applyFont="1" applyBorder="1" applyAlignment="1">
      <alignment vertical="center" shrinkToFit="1"/>
    </xf>
    <xf numFmtId="38" fontId="46" fillId="0" borderId="18" xfId="1" applyFont="1" applyBorder="1" applyAlignment="1">
      <alignment vertical="center" shrinkToFit="1"/>
    </xf>
    <xf numFmtId="38" fontId="21" fillId="0" borderId="8" xfId="1" applyFont="1" applyBorder="1" applyAlignment="1">
      <alignment vertical="center" shrinkToFit="1"/>
    </xf>
    <xf numFmtId="38" fontId="21" fillId="0" borderId="6" xfId="1" applyFont="1" applyBorder="1" applyAlignment="1">
      <alignment vertical="center" shrinkToFit="1"/>
    </xf>
    <xf numFmtId="38" fontId="46" fillId="0" borderId="6" xfId="1" applyFont="1" applyBorder="1" applyAlignment="1">
      <alignment vertical="center" shrinkToFit="1"/>
    </xf>
    <xf numFmtId="38" fontId="15" fillId="0" borderId="5" xfId="1" applyFont="1" applyFill="1" applyBorder="1" applyAlignment="1">
      <alignment vertical="center" shrinkToFit="1"/>
    </xf>
    <xf numFmtId="38" fontId="15" fillId="0" borderId="6" xfId="1" applyFont="1" applyFill="1" applyBorder="1" applyAlignment="1">
      <alignment vertical="center" shrinkToFit="1"/>
    </xf>
    <xf numFmtId="0" fontId="24" fillId="0" borderId="45" xfId="2" applyFont="1" applyBorder="1" applyAlignment="1">
      <alignment horizontal="center" vertical="center"/>
    </xf>
    <xf numFmtId="0" fontId="12" fillId="0" borderId="38" xfId="3" applyNumberFormat="1" applyFont="1" applyFill="1" applyBorder="1" applyAlignment="1">
      <alignment horizontal="center" vertical="center"/>
    </xf>
    <xf numFmtId="0" fontId="24" fillId="0" borderId="71" xfId="2" applyFont="1" applyBorder="1" applyAlignment="1">
      <alignment horizontal="center" vertical="center"/>
    </xf>
    <xf numFmtId="0" fontId="24" fillId="0" borderId="72" xfId="2" applyFont="1" applyBorder="1" applyAlignment="1">
      <alignment horizontal="center" vertical="center"/>
    </xf>
    <xf numFmtId="0" fontId="12" fillId="0" borderId="73" xfId="3" applyNumberFormat="1" applyFont="1" applyFill="1" applyBorder="1" applyAlignment="1">
      <alignment horizontal="center" vertical="center"/>
    </xf>
    <xf numFmtId="0" fontId="24" fillId="0" borderId="74" xfId="2" applyFont="1" applyBorder="1" applyAlignment="1">
      <alignment horizontal="center" vertical="center"/>
    </xf>
    <xf numFmtId="0" fontId="24" fillId="0" borderId="75" xfId="2" applyFont="1" applyBorder="1" applyAlignment="1">
      <alignment horizontal="center" vertical="center"/>
    </xf>
    <xf numFmtId="0" fontId="14" fillId="0" borderId="36" xfId="3" applyNumberFormat="1" applyFont="1" applyFill="1" applyBorder="1" applyAlignment="1">
      <alignment horizontal="center" vertical="center"/>
    </xf>
    <xf numFmtId="38" fontId="14" fillId="0" borderId="6" xfId="1" applyFont="1" applyFill="1" applyBorder="1" applyAlignment="1">
      <alignment vertical="center" shrinkToFit="1"/>
    </xf>
    <xf numFmtId="9" fontId="14" fillId="0" borderId="0" xfId="1" applyNumberFormat="1" applyFont="1">
      <alignment vertical="center"/>
    </xf>
    <xf numFmtId="38" fontId="24" fillId="0" borderId="0" xfId="2" applyNumberFormat="1" applyFont="1" applyAlignment="1">
      <alignment horizontal="right" vertical="center" indent="1"/>
    </xf>
    <xf numFmtId="38" fontId="25" fillId="0" borderId="0" xfId="2" applyNumberFormat="1" applyFont="1" applyAlignment="1">
      <alignment horizontal="right" vertical="center" indent="1"/>
    </xf>
    <xf numFmtId="38" fontId="53" fillId="0" borderId="0" xfId="1" applyFont="1" applyAlignment="1">
      <alignment horizontal="center" vertical="center"/>
    </xf>
    <xf numFmtId="38" fontId="13" fillId="8" borderId="13" xfId="1" applyFont="1" applyFill="1" applyBorder="1" applyAlignment="1">
      <alignment vertical="center" shrinkToFit="1"/>
    </xf>
    <xf numFmtId="38" fontId="21" fillId="8" borderId="6" xfId="1" applyFont="1" applyFill="1" applyBorder="1" applyAlignment="1">
      <alignment vertical="center" shrinkToFit="1"/>
    </xf>
    <xf numFmtId="38" fontId="49" fillId="8" borderId="13" xfId="1" applyFont="1" applyFill="1" applyBorder="1" applyAlignment="1">
      <alignment vertical="center" shrinkToFit="1"/>
    </xf>
    <xf numFmtId="38" fontId="46" fillId="8" borderId="6" xfId="1" applyFont="1" applyFill="1" applyBorder="1" applyAlignment="1">
      <alignment vertical="center" shrinkToFit="1"/>
    </xf>
    <xf numFmtId="38" fontId="0" fillId="0" borderId="0" xfId="0" applyNumberFormat="1">
      <alignment vertical="center"/>
    </xf>
    <xf numFmtId="0" fontId="56" fillId="0" borderId="0" xfId="0" applyFont="1">
      <alignment vertical="center"/>
    </xf>
    <xf numFmtId="177" fontId="5" fillId="0" borderId="44" xfId="0" applyNumberFormat="1" applyFont="1" applyBorder="1" applyAlignment="1">
      <alignment horizontal="center" vertical="center" shrinkToFit="1"/>
    </xf>
    <xf numFmtId="176" fontId="7" fillId="0" borderId="44" xfId="0" applyNumberFormat="1" applyFont="1" applyBorder="1" applyAlignment="1">
      <alignment horizontal="center" vertical="center" shrinkToFit="1"/>
    </xf>
    <xf numFmtId="38" fontId="14" fillId="0" borderId="44" xfId="1" applyFont="1" applyBorder="1" applyAlignment="1">
      <alignment vertical="center" shrinkToFit="1"/>
    </xf>
    <xf numFmtId="0" fontId="14" fillId="0" borderId="44" xfId="1" applyNumberFormat="1" applyFont="1" applyBorder="1" applyAlignment="1">
      <alignment vertical="center" shrinkToFit="1"/>
    </xf>
    <xf numFmtId="38" fontId="12" fillId="0" borderId="44" xfId="1" applyFont="1" applyBorder="1" applyAlignment="1">
      <alignment vertical="center" shrinkToFit="1"/>
    </xf>
    <xf numFmtId="38" fontId="19" fillId="2" borderId="78" xfId="1" applyFont="1" applyFill="1" applyBorder="1" applyAlignment="1">
      <alignment horizontal="center" vertical="center"/>
    </xf>
    <xf numFmtId="38" fontId="11" fillId="2" borderId="78" xfId="1" applyFont="1" applyFill="1" applyBorder="1" applyAlignment="1">
      <alignment horizontal="center" vertical="center"/>
    </xf>
    <xf numFmtId="176" fontId="12" fillId="2" borderId="79" xfId="0" applyNumberFormat="1" applyFont="1" applyFill="1" applyBorder="1" applyAlignment="1">
      <alignment horizontal="center" vertical="center"/>
    </xf>
    <xf numFmtId="176" fontId="7" fillId="0" borderId="84" xfId="0" applyNumberFormat="1" applyFont="1" applyBorder="1" applyAlignment="1">
      <alignment horizontal="center" vertical="center"/>
    </xf>
    <xf numFmtId="38" fontId="14" fillId="0" borderId="8" xfId="1" applyFont="1" applyBorder="1" applyAlignment="1">
      <alignment vertical="center" shrinkToFit="1"/>
    </xf>
    <xf numFmtId="38" fontId="13" fillId="0" borderId="13" xfId="1" applyFont="1" applyFill="1" applyBorder="1" applyAlignment="1">
      <alignment vertical="center" shrinkToFit="1"/>
    </xf>
    <xf numFmtId="38" fontId="21" fillId="0" borderId="6" xfId="1" applyFont="1" applyFill="1" applyBorder="1" applyAlignment="1">
      <alignment vertical="center" shrinkToFit="1"/>
    </xf>
    <xf numFmtId="38" fontId="11" fillId="2" borderId="86" xfId="1" applyFont="1" applyFill="1" applyBorder="1" applyAlignment="1">
      <alignment horizontal="center" vertical="center"/>
    </xf>
    <xf numFmtId="38" fontId="13" fillId="0" borderId="3" xfId="1" applyFont="1" applyFill="1" applyBorder="1" applyAlignment="1">
      <alignment vertical="center" shrinkToFit="1"/>
    </xf>
    <xf numFmtId="38" fontId="21" fillId="0" borderId="5" xfId="1" applyFont="1" applyFill="1" applyBorder="1" applyAlignment="1">
      <alignment vertical="center" shrinkToFit="1"/>
    </xf>
    <xf numFmtId="38" fontId="13" fillId="0" borderId="21" xfId="1" applyFont="1" applyFill="1" applyBorder="1" applyAlignment="1">
      <alignment vertical="center" shrinkToFit="1"/>
    </xf>
    <xf numFmtId="38" fontId="21" fillId="0" borderId="70" xfId="1" applyFont="1" applyFill="1" applyBorder="1" applyAlignment="1">
      <alignment vertical="center" shrinkToFit="1"/>
    </xf>
    <xf numFmtId="38" fontId="21" fillId="0" borderId="85" xfId="1" applyFont="1" applyFill="1" applyBorder="1" applyAlignment="1">
      <alignment vertical="center" shrinkToFit="1"/>
    </xf>
    <xf numFmtId="38" fontId="11" fillId="2" borderId="63" xfId="1" applyFont="1" applyFill="1" applyBorder="1" applyAlignment="1">
      <alignment horizontal="center" vertical="center" shrinkToFit="1"/>
    </xf>
    <xf numFmtId="38" fontId="47" fillId="0" borderId="87" xfId="1" applyFont="1" applyFill="1" applyBorder="1" applyAlignment="1">
      <alignment vertical="center" shrinkToFit="1"/>
    </xf>
    <xf numFmtId="38" fontId="14" fillId="0" borderId="88" xfId="1" applyFont="1" applyFill="1" applyBorder="1" applyAlignment="1">
      <alignment vertical="center" shrinkToFit="1"/>
    </xf>
    <xf numFmtId="38" fontId="49" fillId="0" borderId="87" xfId="1" applyFont="1" applyFill="1" applyBorder="1" applyAlignment="1">
      <alignment vertical="center" shrinkToFit="1"/>
    </xf>
    <xf numFmtId="38" fontId="15" fillId="0" borderId="88" xfId="1" applyFont="1" applyFill="1" applyBorder="1" applyAlignment="1">
      <alignment vertical="center" shrinkToFit="1"/>
    </xf>
    <xf numFmtId="179" fontId="14" fillId="0" borderId="0" xfId="1" applyNumberFormat="1" applyFont="1">
      <alignment vertical="center"/>
    </xf>
    <xf numFmtId="38" fontId="11" fillId="2" borderId="2" xfId="1" applyFont="1" applyFill="1" applyBorder="1" applyAlignment="1">
      <alignment horizontal="center" vertical="center"/>
    </xf>
    <xf numFmtId="38" fontId="14" fillId="0" borderId="45" xfId="1" applyFont="1" applyBorder="1" applyAlignment="1">
      <alignment vertical="center" shrinkToFit="1"/>
    </xf>
    <xf numFmtId="38" fontId="47" fillId="0" borderId="87" xfId="1" applyFont="1" applyBorder="1" applyAlignment="1">
      <alignment vertical="center" shrinkToFit="1"/>
    </xf>
    <xf numFmtId="38" fontId="14" fillId="0" borderId="88" xfId="1" applyFont="1" applyBorder="1" applyAlignment="1">
      <alignment vertical="center" shrinkToFit="1"/>
    </xf>
    <xf numFmtId="38" fontId="49" fillId="0" borderId="87" xfId="1" applyFont="1" applyBorder="1" applyAlignment="1">
      <alignment vertical="center" shrinkToFit="1"/>
    </xf>
    <xf numFmtId="38" fontId="15" fillId="0" borderId="88" xfId="1" applyFont="1" applyBorder="1" applyAlignment="1">
      <alignment vertical="center" shrinkToFit="1"/>
    </xf>
    <xf numFmtId="38" fontId="13" fillId="0" borderId="87" xfId="1" applyFont="1" applyBorder="1" applyAlignment="1">
      <alignment vertical="center" shrinkToFit="1"/>
    </xf>
    <xf numFmtId="38" fontId="14" fillId="0" borderId="89" xfId="1" applyFont="1" applyBorder="1" applyAlignment="1">
      <alignment vertical="center" shrinkToFit="1"/>
    </xf>
    <xf numFmtId="38" fontId="14" fillId="0" borderId="19" xfId="1" applyFont="1" applyBorder="1" applyAlignment="1">
      <alignment vertical="center" shrinkToFit="1"/>
    </xf>
    <xf numFmtId="38" fontId="14" fillId="8" borderId="6" xfId="1" applyFont="1" applyFill="1" applyBorder="1" applyAlignment="1">
      <alignment vertical="center" shrinkToFit="1"/>
    </xf>
    <xf numFmtId="0" fontId="57" fillId="0" borderId="44" xfId="0" applyFont="1" applyBorder="1" applyAlignment="1">
      <alignment horizontal="center" vertical="center"/>
    </xf>
    <xf numFmtId="0" fontId="57" fillId="0" borderId="0" xfId="0" applyFont="1" applyAlignment="1">
      <alignment horizontal="center" vertical="center"/>
    </xf>
    <xf numFmtId="176" fontId="10" fillId="0" borderId="8" xfId="0" applyNumberFormat="1" applyFont="1" applyBorder="1" applyAlignment="1">
      <alignment horizontal="center" vertical="center" shrinkToFit="1"/>
    </xf>
    <xf numFmtId="176" fontId="10" fillId="0" borderId="4" xfId="0" applyNumberFormat="1" applyFont="1" applyBorder="1" applyAlignment="1">
      <alignment horizontal="center" vertical="center" shrinkToFit="1"/>
    </xf>
    <xf numFmtId="176" fontId="10" fillId="0" borderId="8" xfId="0" applyNumberFormat="1" applyFont="1" applyBorder="1" applyAlignment="1">
      <alignment horizontal="center" vertical="center" wrapText="1" shrinkToFit="1"/>
    </xf>
    <xf numFmtId="176" fontId="10" fillId="0" borderId="9" xfId="0" applyNumberFormat="1" applyFont="1" applyBorder="1" applyAlignment="1">
      <alignment horizontal="center" vertical="center" shrinkToFit="1"/>
    </xf>
    <xf numFmtId="176" fontId="10" fillId="0" borderId="2" xfId="0" applyNumberFormat="1" applyFont="1" applyBorder="1" applyAlignment="1">
      <alignment horizontal="center" vertical="center"/>
    </xf>
    <xf numFmtId="176" fontId="10" fillId="0" borderId="11" xfId="0" applyNumberFormat="1" applyFont="1" applyBorder="1" applyAlignment="1">
      <alignment horizontal="center" vertical="center"/>
    </xf>
    <xf numFmtId="176" fontId="10" fillId="0" borderId="80" xfId="0" applyNumberFormat="1" applyFont="1" applyBorder="1" applyAlignment="1">
      <alignment horizontal="center" vertical="center" shrinkToFit="1"/>
    </xf>
    <xf numFmtId="176" fontId="10" fillId="0" borderId="81" xfId="0" applyNumberFormat="1" applyFont="1" applyBorder="1" applyAlignment="1">
      <alignment horizontal="center" vertical="center" shrinkToFit="1"/>
    </xf>
    <xf numFmtId="177" fontId="10" fillId="0" borderId="80" xfId="0" applyNumberFormat="1" applyFont="1" applyBorder="1" applyAlignment="1">
      <alignment horizontal="center" vertical="center" shrinkToFit="1"/>
    </xf>
    <xf numFmtId="177" fontId="10" fillId="0" borderId="83" xfId="0" applyNumberFormat="1" applyFont="1" applyBorder="1" applyAlignment="1">
      <alignment horizontal="center" vertical="center" shrinkToFit="1"/>
    </xf>
    <xf numFmtId="177" fontId="5" fillId="0" borderId="4" xfId="0" applyNumberFormat="1" applyFont="1" applyBorder="1" applyAlignment="1">
      <alignment horizontal="center" vertical="center" wrapText="1"/>
    </xf>
    <xf numFmtId="177" fontId="5" fillId="0" borderId="9" xfId="0" applyNumberFormat="1" applyFont="1" applyBorder="1" applyAlignment="1">
      <alignment horizontal="center" vertical="center"/>
    </xf>
    <xf numFmtId="177" fontId="5" fillId="0" borderId="8" xfId="0" applyNumberFormat="1" applyFont="1" applyBorder="1" applyAlignment="1">
      <alignment horizontal="center" vertical="center" wrapText="1"/>
    </xf>
    <xf numFmtId="176" fontId="10" fillId="0" borderId="76" xfId="0" applyNumberFormat="1" applyFont="1" applyBorder="1" applyAlignment="1">
      <alignment horizontal="center" vertical="center"/>
    </xf>
    <xf numFmtId="176" fontId="10" fillId="0" borderId="77" xfId="0" applyNumberFormat="1" applyFont="1" applyBorder="1" applyAlignment="1">
      <alignment horizontal="center" vertical="center"/>
    </xf>
    <xf numFmtId="176" fontId="10" fillId="0" borderId="80" xfId="0" applyNumberFormat="1" applyFont="1" applyBorder="1" applyAlignment="1">
      <alignment horizontal="center" vertical="center" wrapText="1" shrinkToFit="1"/>
    </xf>
    <xf numFmtId="176" fontId="10" fillId="0" borderId="82" xfId="0" applyNumberFormat="1" applyFont="1" applyBorder="1" applyAlignment="1">
      <alignment horizontal="center" vertical="center" shrinkToFit="1"/>
    </xf>
    <xf numFmtId="177" fontId="10" fillId="0" borderId="8" xfId="0" applyNumberFormat="1" applyFont="1" applyBorder="1" applyAlignment="1">
      <alignment horizontal="center" vertical="center" shrinkToFit="1"/>
    </xf>
    <xf numFmtId="177" fontId="10" fillId="0" borderId="9" xfId="0" applyNumberFormat="1" applyFont="1" applyBorder="1" applyAlignment="1">
      <alignment horizontal="center" vertical="center" shrinkToFit="1"/>
    </xf>
    <xf numFmtId="38" fontId="16" fillId="0" borderId="8" xfId="1" applyFont="1" applyBorder="1" applyAlignment="1">
      <alignment horizontal="center" vertical="center"/>
    </xf>
    <xf numFmtId="38" fontId="16" fillId="0" borderId="9" xfId="1" applyFont="1" applyBorder="1" applyAlignment="1">
      <alignment horizontal="center" vertical="center"/>
    </xf>
    <xf numFmtId="176" fontId="27" fillId="0" borderId="45" xfId="2" applyNumberFormat="1" applyFont="1" applyBorder="1" applyAlignment="1">
      <alignment horizontal="center" vertical="center" wrapText="1"/>
    </xf>
    <xf numFmtId="176" fontId="27" fillId="0" borderId="67" xfId="2" applyNumberFormat="1" applyFont="1" applyBorder="1" applyAlignment="1">
      <alignment horizontal="center" vertical="center" wrapText="1"/>
    </xf>
    <xf numFmtId="176" fontId="27" fillId="0" borderId="46" xfId="2" applyNumberFormat="1" applyFont="1" applyBorder="1" applyAlignment="1">
      <alignment horizontal="center" vertical="center" wrapText="1"/>
    </xf>
    <xf numFmtId="176" fontId="27" fillId="0" borderId="47" xfId="2" applyNumberFormat="1" applyFont="1" applyBorder="1" applyAlignment="1">
      <alignment horizontal="center" vertical="center" wrapText="1"/>
    </xf>
    <xf numFmtId="176" fontId="27" fillId="0" borderId="66" xfId="2" applyNumberFormat="1" applyFont="1" applyBorder="1" applyAlignment="1">
      <alignment horizontal="center" vertical="center" wrapText="1"/>
    </xf>
    <xf numFmtId="176" fontId="27" fillId="0" borderId="68" xfId="2" applyNumberFormat="1" applyFont="1" applyBorder="1" applyAlignment="1">
      <alignment horizontal="center" vertical="center" wrapText="1"/>
    </xf>
    <xf numFmtId="176" fontId="25" fillId="0" borderId="8" xfId="2" applyNumberFormat="1" applyFont="1" applyBorder="1" applyAlignment="1">
      <alignment horizontal="center" vertical="center" wrapText="1"/>
    </xf>
    <xf numFmtId="176" fontId="25" fillId="0" borderId="4" xfId="2" applyNumberFormat="1" applyFont="1" applyBorder="1" applyAlignment="1">
      <alignment horizontal="center" vertical="center"/>
    </xf>
    <xf numFmtId="176" fontId="25" fillId="0" borderId="9" xfId="2" applyNumberFormat="1" applyFont="1" applyBorder="1" applyAlignment="1">
      <alignment horizontal="center" vertical="center"/>
    </xf>
    <xf numFmtId="0" fontId="24" fillId="0" borderId="8" xfId="2" applyFont="1" applyBorder="1" applyAlignment="1">
      <alignment horizontal="center" vertical="center" textRotation="255"/>
    </xf>
    <xf numFmtId="0" fontId="24" fillId="0" borderId="4" xfId="2" applyFont="1" applyBorder="1" applyAlignment="1">
      <alignment horizontal="center" vertical="center" textRotation="255"/>
    </xf>
    <xf numFmtId="0" fontId="24" fillId="0" borderId="9" xfId="2" applyFont="1" applyBorder="1" applyAlignment="1">
      <alignment horizontal="center" vertical="center" textRotation="255"/>
    </xf>
    <xf numFmtId="180" fontId="12" fillId="0" borderId="8" xfId="2" applyNumberFormat="1" applyFont="1" applyBorder="1" applyAlignment="1">
      <alignment horizontal="center" vertical="center" shrinkToFit="1"/>
    </xf>
    <xf numFmtId="180" fontId="12" fillId="0" borderId="9" xfId="2" applyNumberFormat="1" applyFont="1" applyBorder="1" applyAlignment="1">
      <alignment horizontal="center" vertical="center" shrinkToFit="1"/>
    </xf>
    <xf numFmtId="38" fontId="27" fillId="0" borderId="0" xfId="3" applyFont="1" applyFill="1" applyBorder="1" applyAlignment="1">
      <alignment horizontal="right" vertical="center" indent="1"/>
    </xf>
    <xf numFmtId="38" fontId="27" fillId="0" borderId="41" xfId="3" applyFont="1" applyFill="1" applyBorder="1" applyAlignment="1">
      <alignment horizontal="right" vertical="center" indent="1"/>
    </xf>
    <xf numFmtId="38" fontId="14" fillId="0" borderId="10" xfId="3" applyFont="1" applyFill="1" applyBorder="1" applyAlignment="1">
      <alignment horizontal="center" vertical="center"/>
    </xf>
    <xf numFmtId="38" fontId="14" fillId="0" borderId="24" xfId="3" applyFont="1" applyFill="1" applyBorder="1" applyAlignment="1">
      <alignment horizontal="center" vertical="center"/>
    </xf>
    <xf numFmtId="38" fontId="32" fillId="0" borderId="3" xfId="3" applyFont="1" applyFill="1" applyBorder="1" applyAlignment="1">
      <alignment horizontal="center" vertical="center"/>
    </xf>
    <xf numFmtId="38" fontId="32" fillId="0" borderId="17" xfId="3" applyFont="1" applyFill="1" applyBorder="1" applyAlignment="1">
      <alignment horizontal="center" vertical="center"/>
    </xf>
    <xf numFmtId="38" fontId="12" fillId="0" borderId="10" xfId="3" applyFont="1" applyFill="1" applyBorder="1" applyAlignment="1">
      <alignment horizontal="center" vertical="center"/>
    </xf>
    <xf numFmtId="38" fontId="12" fillId="0" borderId="24" xfId="3" applyFont="1" applyFill="1" applyBorder="1" applyAlignment="1">
      <alignment horizontal="center" vertical="center"/>
    </xf>
    <xf numFmtId="38" fontId="21" fillId="0" borderId="3" xfId="3" applyFont="1" applyFill="1" applyBorder="1" applyAlignment="1">
      <alignment horizontal="center" vertical="center"/>
    </xf>
    <xf numFmtId="38" fontId="21" fillId="0" borderId="17" xfId="3" applyFont="1" applyFill="1" applyBorder="1" applyAlignment="1">
      <alignment horizontal="center" vertical="center"/>
    </xf>
    <xf numFmtId="38" fontId="27" fillId="0" borderId="0" xfId="3" applyFont="1" applyFill="1" applyBorder="1" applyAlignment="1">
      <alignment horizontal="right" vertical="center" indent="1" shrinkToFit="1"/>
    </xf>
    <xf numFmtId="38" fontId="12" fillId="0" borderId="25" xfId="3" applyFont="1" applyFill="1" applyBorder="1" applyAlignment="1">
      <alignment horizontal="center" vertical="center"/>
    </xf>
    <xf numFmtId="38" fontId="14" fillId="0" borderId="26" xfId="3" applyFont="1" applyFill="1" applyBorder="1" applyAlignment="1">
      <alignment horizontal="right" vertical="center" indent="1" shrinkToFit="1"/>
    </xf>
    <xf numFmtId="38" fontId="14" fillId="0" borderId="25" xfId="3" applyFont="1" applyFill="1" applyBorder="1" applyAlignment="1">
      <alignment horizontal="right" vertical="center" indent="1" shrinkToFit="1"/>
    </xf>
    <xf numFmtId="38" fontId="14" fillId="0" borderId="25" xfId="3" applyFont="1" applyFill="1" applyBorder="1" applyAlignment="1">
      <alignment horizontal="center" vertical="center"/>
    </xf>
    <xf numFmtId="38" fontId="32" fillId="0" borderId="21" xfId="3" applyFont="1" applyFill="1" applyBorder="1" applyAlignment="1">
      <alignment horizontal="center" vertical="center"/>
    </xf>
    <xf numFmtId="38" fontId="21" fillId="0" borderId="32" xfId="3" applyFont="1" applyFill="1" applyBorder="1" applyAlignment="1">
      <alignment horizontal="right" vertical="center" indent="1" shrinkToFit="1"/>
    </xf>
    <xf numFmtId="38" fontId="21" fillId="0" borderId="21" xfId="3" applyFont="1" applyFill="1" applyBorder="1" applyAlignment="1">
      <alignment horizontal="right" vertical="center" indent="1" shrinkToFit="1"/>
    </xf>
    <xf numFmtId="38" fontId="28" fillId="0" borderId="0" xfId="3" applyFont="1" applyFill="1" applyBorder="1" applyAlignment="1">
      <alignment horizontal="right" vertical="center" indent="1"/>
    </xf>
    <xf numFmtId="38" fontId="29" fillId="0" borderId="0" xfId="3" applyFont="1" applyFill="1" applyBorder="1" applyAlignment="1">
      <alignment horizontal="right" vertical="center" indent="1"/>
    </xf>
    <xf numFmtId="176" fontId="27" fillId="0" borderId="1" xfId="2" applyNumberFormat="1" applyFont="1" applyBorder="1" applyAlignment="1">
      <alignment horizontal="left" vertical="center" wrapText="1"/>
    </xf>
    <xf numFmtId="38" fontId="21" fillId="0" borderId="13" xfId="3" applyFont="1" applyFill="1" applyBorder="1" applyAlignment="1">
      <alignment horizontal="center" vertical="center"/>
    </xf>
    <xf numFmtId="38" fontId="21" fillId="0" borderId="37" xfId="3" applyFont="1" applyFill="1" applyBorder="1" applyAlignment="1">
      <alignment horizontal="center" vertical="center"/>
    </xf>
    <xf numFmtId="38" fontId="21" fillId="0" borderId="8" xfId="3" applyFont="1" applyFill="1" applyBorder="1" applyAlignment="1">
      <alignment horizontal="center" vertical="center"/>
    </xf>
    <xf numFmtId="0" fontId="25" fillId="0" borderId="0" xfId="2" applyFont="1" applyAlignment="1">
      <alignment horizontal="center" vertical="center" wrapText="1"/>
    </xf>
    <xf numFmtId="0" fontId="25" fillId="0" borderId="0" xfId="2" applyFont="1" applyAlignment="1">
      <alignment horizontal="center" vertical="center"/>
    </xf>
    <xf numFmtId="0" fontId="25" fillId="0" borderId="44" xfId="2" applyFont="1" applyBorder="1" applyAlignment="1">
      <alignment horizontal="center" vertical="center"/>
    </xf>
    <xf numFmtId="0" fontId="25" fillId="0" borderId="42" xfId="2" applyFont="1" applyBorder="1" applyAlignment="1">
      <alignment horizontal="center" vertical="center" wrapText="1" shrinkToFit="1"/>
    </xf>
    <xf numFmtId="0" fontId="25" fillId="0" borderId="43" xfId="2" applyFont="1" applyBorder="1" applyAlignment="1">
      <alignment horizontal="center" vertical="center" shrinkToFit="1"/>
    </xf>
    <xf numFmtId="38" fontId="27" fillId="0" borderId="2" xfId="3" applyFont="1" applyFill="1" applyBorder="1" applyAlignment="1">
      <alignment horizontal="center" vertical="center"/>
    </xf>
    <xf numFmtId="38" fontId="27" fillId="0" borderId="12" xfId="3" applyFont="1" applyFill="1" applyBorder="1" applyAlignment="1">
      <alignment horizontal="center" vertical="center"/>
    </xf>
    <xf numFmtId="38" fontId="27" fillId="0" borderId="1" xfId="3" applyFont="1" applyFill="1" applyBorder="1" applyAlignment="1">
      <alignment horizontal="center" vertical="center"/>
    </xf>
    <xf numFmtId="38" fontId="29" fillId="0" borderId="1" xfId="3" applyFont="1" applyFill="1" applyBorder="1" applyAlignment="1">
      <alignment horizontal="center" vertical="center"/>
    </xf>
    <xf numFmtId="176" fontId="25" fillId="0" borderId="1" xfId="2" applyNumberFormat="1" applyFont="1" applyBorder="1" applyAlignment="1">
      <alignment horizontal="left" vertical="center"/>
    </xf>
    <xf numFmtId="38" fontId="21" fillId="0" borderId="22" xfId="3" applyFont="1" applyFill="1" applyBorder="1" applyAlignment="1">
      <alignment horizontal="right" vertical="center" indent="1" shrinkToFit="1"/>
    </xf>
    <xf numFmtId="38" fontId="21" fillId="0" borderId="23" xfId="3" applyFont="1" applyFill="1" applyBorder="1" applyAlignment="1">
      <alignment horizontal="right" vertical="center" indent="1" shrinkToFit="1"/>
    </xf>
    <xf numFmtId="176" fontId="27" fillId="0" borderId="1" xfId="2" applyNumberFormat="1" applyFont="1" applyBorder="1" applyAlignment="1">
      <alignment horizontal="center" vertical="center"/>
    </xf>
    <xf numFmtId="176" fontId="25" fillId="0" borderId="1" xfId="2" applyNumberFormat="1" applyFont="1" applyBorder="1" applyAlignment="1">
      <alignment horizontal="left" vertical="center" wrapText="1"/>
    </xf>
    <xf numFmtId="38" fontId="14" fillId="0" borderId="5" xfId="3" applyFont="1" applyFill="1" applyBorder="1" applyAlignment="1">
      <alignment horizontal="center" vertical="center"/>
    </xf>
    <xf numFmtId="38" fontId="14" fillId="0" borderId="7" xfId="3" applyFont="1" applyFill="1" applyBorder="1" applyAlignment="1">
      <alignment horizontal="center" vertical="center"/>
    </xf>
    <xf numFmtId="38" fontId="14" fillId="0" borderId="69" xfId="3" applyFont="1" applyFill="1" applyBorder="1" applyAlignment="1">
      <alignment horizontal="right" vertical="center" indent="1" shrinkToFit="1"/>
    </xf>
    <xf numFmtId="38" fontId="14" fillId="0" borderId="70" xfId="3" applyFont="1" applyFill="1" applyBorder="1" applyAlignment="1">
      <alignment horizontal="right" vertical="center" indent="1" shrinkToFit="1"/>
    </xf>
    <xf numFmtId="177" fontId="5" fillId="0" borderId="8" xfId="0" applyNumberFormat="1" applyFont="1" applyBorder="1" applyAlignment="1">
      <alignment horizontal="center" vertical="center"/>
    </xf>
    <xf numFmtId="177" fontId="5" fillId="0" borderId="4" xfId="0" applyNumberFormat="1" applyFont="1" applyBorder="1" applyAlignment="1">
      <alignment horizontal="center" vertical="center"/>
    </xf>
    <xf numFmtId="176" fontId="5" fillId="0" borderId="8" xfId="0" applyNumberFormat="1" applyFont="1" applyBorder="1" applyAlignment="1">
      <alignment horizontal="center" vertical="center"/>
    </xf>
    <xf numFmtId="176" fontId="5" fillId="0" borderId="4" xfId="0" applyNumberFormat="1" applyFont="1" applyBorder="1" applyAlignment="1">
      <alignment horizontal="center" vertical="center"/>
    </xf>
    <xf numFmtId="176" fontId="5" fillId="0" borderId="9" xfId="0" applyNumberFormat="1" applyFont="1" applyBorder="1" applyAlignment="1">
      <alignment horizontal="center" vertical="center"/>
    </xf>
    <xf numFmtId="176" fontId="5" fillId="0" borderId="8" xfId="0" applyNumberFormat="1" applyFont="1" applyBorder="1" applyAlignment="1">
      <alignment horizontal="center" vertical="center" wrapText="1"/>
    </xf>
    <xf numFmtId="176" fontId="5" fillId="0" borderId="4" xfId="0" applyNumberFormat="1" applyFont="1" applyBorder="1" applyAlignment="1">
      <alignment horizontal="center" vertical="center" wrapText="1"/>
    </xf>
    <xf numFmtId="0" fontId="35" fillId="0" borderId="55" xfId="0" applyFont="1" applyBorder="1" applyAlignment="1">
      <alignment horizontal="center" vertical="center"/>
    </xf>
    <xf numFmtId="0" fontId="35" fillId="0" borderId="56" xfId="0" applyFont="1" applyBorder="1" applyAlignment="1">
      <alignment horizontal="center" vertical="center"/>
    </xf>
    <xf numFmtId="0" fontId="35" fillId="0" borderId="57" xfId="0" applyFont="1" applyBorder="1" applyAlignment="1">
      <alignment horizontal="center" vertical="center"/>
    </xf>
    <xf numFmtId="0" fontId="38" fillId="0" borderId="63"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65" xfId="0" applyFont="1" applyBorder="1" applyAlignment="1">
      <alignment horizontal="center" vertical="center" wrapText="1"/>
    </xf>
    <xf numFmtId="0" fontId="33" fillId="7" borderId="47" xfId="0" applyFont="1" applyFill="1" applyBorder="1" applyAlignment="1">
      <alignment horizontal="center" vertical="center" textRotation="255" wrapText="1"/>
    </xf>
    <xf numFmtId="0" fontId="33" fillId="5" borderId="9"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33" fillId="5" borderId="9" xfId="0" applyFont="1" applyFill="1" applyBorder="1" applyAlignment="1">
      <alignment horizontal="left" vertical="center" wrapText="1"/>
    </xf>
    <xf numFmtId="0" fontId="33" fillId="5" borderId="54" xfId="0" applyFont="1" applyFill="1" applyBorder="1" applyAlignment="1">
      <alignment horizontal="left" vertical="center" wrapText="1"/>
    </xf>
    <xf numFmtId="0" fontId="33" fillId="5" borderId="1" xfId="0" applyFont="1" applyFill="1" applyBorder="1" applyAlignment="1">
      <alignment horizontal="left" vertical="center" wrapText="1"/>
    </xf>
    <xf numFmtId="0" fontId="33" fillId="5" borderId="48" xfId="0" applyFont="1" applyFill="1" applyBorder="1" applyAlignment="1">
      <alignment horizontal="left" vertical="center" wrapText="1"/>
    </xf>
    <xf numFmtId="0" fontId="33" fillId="6" borderId="1" xfId="0" applyFont="1" applyFill="1" applyBorder="1" applyAlignment="1">
      <alignment horizontal="center" vertical="center" wrapText="1"/>
    </xf>
    <xf numFmtId="0" fontId="33" fillId="6" borderId="1" xfId="0" applyFont="1" applyFill="1" applyBorder="1" applyAlignment="1">
      <alignment horizontal="left" vertical="center" wrapText="1"/>
    </xf>
    <xf numFmtId="0" fontId="33" fillId="6" borderId="48" xfId="0" applyFont="1" applyFill="1" applyBorder="1" applyAlignment="1">
      <alignment horizontal="left" vertical="center" wrapText="1"/>
    </xf>
    <xf numFmtId="0" fontId="33" fillId="3" borderId="1" xfId="0" applyFont="1" applyFill="1" applyBorder="1" applyAlignment="1">
      <alignment horizontal="center" vertical="center" wrapText="1"/>
    </xf>
    <xf numFmtId="0" fontId="33" fillId="3" borderId="1" xfId="0" applyFont="1" applyFill="1" applyBorder="1" applyAlignment="1">
      <alignment horizontal="left" vertical="center" wrapText="1"/>
    </xf>
    <xf numFmtId="0" fontId="33" fillId="3" borderId="4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33" fillId="4" borderId="8" xfId="0" applyFont="1" applyFill="1" applyBorder="1" applyAlignment="1">
      <alignment horizontal="center" vertical="center" wrapText="1"/>
    </xf>
    <xf numFmtId="0" fontId="33" fillId="4" borderId="1" xfId="0" applyFont="1" applyFill="1" applyBorder="1" applyAlignment="1">
      <alignment horizontal="left" vertical="center" wrapText="1"/>
    </xf>
    <xf numFmtId="0" fontId="33" fillId="4" borderId="48" xfId="0" applyFont="1" applyFill="1" applyBorder="1" applyAlignment="1">
      <alignment horizontal="left" vertical="center" wrapText="1"/>
    </xf>
    <xf numFmtId="0" fontId="33" fillId="4" borderId="8" xfId="0" applyFont="1" applyFill="1" applyBorder="1" applyAlignment="1">
      <alignment horizontal="left" vertical="center" wrapText="1"/>
    </xf>
    <xf numFmtId="0" fontId="33" fillId="4" borderId="58" xfId="0" applyFont="1" applyFill="1" applyBorder="1" applyAlignment="1">
      <alignment horizontal="left" vertical="center" wrapText="1"/>
    </xf>
    <xf numFmtId="0" fontId="33" fillId="0" borderId="61" xfId="0" applyFont="1" applyBorder="1" applyAlignment="1">
      <alignment horizontal="center" vertical="center" wrapText="1"/>
    </xf>
    <xf numFmtId="0" fontId="33" fillId="0" borderId="60" xfId="0" applyFont="1" applyBorder="1" applyAlignment="1">
      <alignment horizontal="center" vertical="center" wrapText="1"/>
    </xf>
    <xf numFmtId="0" fontId="33" fillId="0" borderId="0" xfId="0" applyFont="1" applyAlignment="1">
      <alignment horizontal="center" vertical="center" wrapText="1"/>
    </xf>
    <xf numFmtId="0" fontId="33" fillId="0" borderId="47" xfId="0" applyFont="1" applyBorder="1" applyAlignment="1">
      <alignment horizontal="center" vertical="center" wrapText="1"/>
    </xf>
    <xf numFmtId="0" fontId="33" fillId="0" borderId="52" xfId="0" applyFont="1" applyBorder="1" applyAlignment="1">
      <alignment horizontal="center" vertical="center" wrapText="1"/>
    </xf>
    <xf numFmtId="0" fontId="33" fillId="0" borderId="51" xfId="0" applyFont="1" applyBorder="1" applyAlignment="1">
      <alignment horizontal="center" vertical="center" wrapText="1"/>
    </xf>
    <xf numFmtId="0" fontId="43" fillId="0" borderId="59" xfId="0" applyFont="1" applyBorder="1" applyAlignment="1">
      <alignment horizontal="left" vertical="center" wrapText="1"/>
    </xf>
    <xf numFmtId="0" fontId="43" fillId="0" borderId="61" xfId="0" applyFont="1" applyBorder="1" applyAlignment="1">
      <alignment horizontal="left" vertical="center"/>
    </xf>
    <xf numFmtId="0" fontId="43" fillId="0" borderId="62" xfId="0" applyFont="1" applyBorder="1" applyAlignment="1">
      <alignment horizontal="left" vertical="center"/>
    </xf>
    <xf numFmtId="0" fontId="43" fillId="0" borderId="46" xfId="0" applyFont="1" applyBorder="1" applyAlignment="1">
      <alignment horizontal="left" vertical="center" wrapText="1"/>
    </xf>
    <xf numFmtId="0" fontId="43" fillId="0" borderId="0" xfId="0" applyFont="1" applyAlignment="1">
      <alignment horizontal="left" vertical="center"/>
    </xf>
    <xf numFmtId="0" fontId="43" fillId="0" borderId="49" xfId="0" applyFont="1" applyBorder="1" applyAlignment="1">
      <alignment horizontal="left" vertical="center"/>
    </xf>
    <xf numFmtId="0" fontId="43" fillId="0" borderId="46" xfId="0" applyFont="1" applyBorder="1" applyAlignment="1">
      <alignment horizontal="left" vertical="center"/>
    </xf>
    <xf numFmtId="0" fontId="43" fillId="0" borderId="50" xfId="0" applyFont="1" applyBorder="1" applyAlignment="1">
      <alignment horizontal="left" vertical="center"/>
    </xf>
    <xf numFmtId="0" fontId="43" fillId="0" borderId="52" xfId="0" applyFont="1" applyBorder="1" applyAlignment="1">
      <alignment horizontal="left" vertical="center"/>
    </xf>
    <xf numFmtId="0" fontId="43" fillId="0" borderId="53" xfId="0" applyFont="1" applyBorder="1" applyAlignment="1">
      <alignment horizontal="left" vertical="center"/>
    </xf>
    <xf numFmtId="0" fontId="39" fillId="0" borderId="0" xfId="0" applyFont="1" applyAlignment="1">
      <alignment horizontal="left" vertical="center"/>
    </xf>
  </cellXfs>
  <cellStyles count="4">
    <cellStyle name="桁区切り" xfId="1" builtinId="6"/>
    <cellStyle name="桁区切り 2" xfId="3" xr:uid="{B85D85F8-1140-42CC-9CE7-C65E5709F656}"/>
    <cellStyle name="標準" xfId="0" builtinId="0"/>
    <cellStyle name="標準 2" xfId="2" xr:uid="{78D4FB94-4BA1-4F9E-B9D7-EC847F91E0FC}"/>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91889</xdr:colOff>
      <xdr:row>5</xdr:row>
      <xdr:rowOff>45720</xdr:rowOff>
    </xdr:from>
    <xdr:to>
      <xdr:col>15</xdr:col>
      <xdr:colOff>455081</xdr:colOff>
      <xdr:row>17</xdr:row>
      <xdr:rowOff>101253</xdr:rowOff>
    </xdr:to>
    <xdr:pic>
      <xdr:nvPicPr>
        <xdr:cNvPr id="3" name="図 2">
          <a:extLst>
            <a:ext uri="{FF2B5EF4-FFF2-40B4-BE49-F238E27FC236}">
              <a16:creationId xmlns:a16="http://schemas.microsoft.com/office/drawing/2014/main" id="{884D6436-40BC-64C2-2FF6-75E131A19A1A}"/>
            </a:ext>
          </a:extLst>
        </xdr:cNvPr>
        <xdr:cNvPicPr>
          <a:picLocks noChangeAspect="1"/>
        </xdr:cNvPicPr>
      </xdr:nvPicPr>
      <xdr:blipFill>
        <a:blip xmlns:r="http://schemas.openxmlformats.org/officeDocument/2006/relationships" r:embed="rId1"/>
        <a:stretch>
          <a:fillRect/>
        </a:stretch>
      </xdr:blipFill>
      <xdr:spPr>
        <a:xfrm>
          <a:off x="701489" y="897367"/>
          <a:ext cx="8897592" cy="2099486"/>
        </a:xfrm>
        <a:prstGeom prst="rect">
          <a:avLst/>
        </a:prstGeom>
      </xdr:spPr>
    </xdr:pic>
    <xdr:clientData/>
  </xdr:twoCellAnchor>
  <xdr:twoCellAnchor editAs="oneCell">
    <xdr:from>
      <xdr:col>1</xdr:col>
      <xdr:colOff>50587</xdr:colOff>
      <xdr:row>23</xdr:row>
      <xdr:rowOff>40346</xdr:rowOff>
    </xdr:from>
    <xdr:to>
      <xdr:col>15</xdr:col>
      <xdr:colOff>431587</xdr:colOff>
      <xdr:row>35</xdr:row>
      <xdr:rowOff>76976</xdr:rowOff>
    </xdr:to>
    <xdr:pic>
      <xdr:nvPicPr>
        <xdr:cNvPr id="4" name="図 3">
          <a:extLst>
            <a:ext uri="{FF2B5EF4-FFF2-40B4-BE49-F238E27FC236}">
              <a16:creationId xmlns:a16="http://schemas.microsoft.com/office/drawing/2014/main" id="{54EA1474-F083-9E33-4C15-1231B0250C7E}"/>
            </a:ext>
          </a:extLst>
        </xdr:cNvPr>
        <xdr:cNvPicPr>
          <a:picLocks noChangeAspect="1"/>
        </xdr:cNvPicPr>
      </xdr:nvPicPr>
      <xdr:blipFill>
        <a:blip xmlns:r="http://schemas.openxmlformats.org/officeDocument/2006/relationships" r:embed="rId2"/>
        <a:stretch>
          <a:fillRect/>
        </a:stretch>
      </xdr:blipFill>
      <xdr:spPr>
        <a:xfrm>
          <a:off x="660187" y="3957922"/>
          <a:ext cx="8915400" cy="2080583"/>
        </a:xfrm>
        <a:prstGeom prst="rect">
          <a:avLst/>
        </a:prstGeom>
      </xdr:spPr>
    </xdr:pic>
    <xdr:clientData/>
  </xdr:twoCellAnchor>
  <xdr:oneCellAnchor>
    <xdr:from>
      <xdr:col>7</xdr:col>
      <xdr:colOff>188260</xdr:colOff>
      <xdr:row>3</xdr:row>
      <xdr:rowOff>62754</xdr:rowOff>
    </xdr:from>
    <xdr:ext cx="1259447" cy="692562"/>
    <xdr:sp macro="" textlink="">
      <xdr:nvSpPr>
        <xdr:cNvPr id="5" name="テキスト ボックス 4">
          <a:extLst>
            <a:ext uri="{FF2B5EF4-FFF2-40B4-BE49-F238E27FC236}">
              <a16:creationId xmlns:a16="http://schemas.microsoft.com/office/drawing/2014/main" id="{EA80FE9A-7637-0367-778B-EB90745AE040}"/>
            </a:ext>
          </a:extLst>
        </xdr:cNvPr>
        <xdr:cNvSpPr txBox="1"/>
      </xdr:nvSpPr>
      <xdr:spPr>
        <a:xfrm>
          <a:off x="4455460" y="573742"/>
          <a:ext cx="1259447" cy="69256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600"/>
            <a:t>　旧　</a:t>
          </a:r>
        </a:p>
      </xdr:txBody>
    </xdr:sp>
    <xdr:clientData/>
  </xdr:oneCellAnchor>
  <xdr:oneCellAnchor>
    <xdr:from>
      <xdr:col>7</xdr:col>
      <xdr:colOff>71719</xdr:colOff>
      <xdr:row>21</xdr:row>
      <xdr:rowOff>80686</xdr:rowOff>
    </xdr:from>
    <xdr:ext cx="1259447" cy="692562"/>
    <xdr:sp macro="" textlink="">
      <xdr:nvSpPr>
        <xdr:cNvPr id="6" name="テキスト ボックス 5">
          <a:extLst>
            <a:ext uri="{FF2B5EF4-FFF2-40B4-BE49-F238E27FC236}">
              <a16:creationId xmlns:a16="http://schemas.microsoft.com/office/drawing/2014/main" id="{E2754651-D459-AFA1-5D85-10F5796F491A}"/>
            </a:ext>
          </a:extLst>
        </xdr:cNvPr>
        <xdr:cNvSpPr txBox="1"/>
      </xdr:nvSpPr>
      <xdr:spPr>
        <a:xfrm>
          <a:off x="4338919" y="3657604"/>
          <a:ext cx="1259447" cy="69256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600"/>
            <a:t>　新　</a:t>
          </a:r>
        </a:p>
      </xdr:txBody>
    </xdr:sp>
    <xdr:clientData/>
  </xdr:oneCellAnchor>
  <xdr:twoCellAnchor>
    <xdr:from>
      <xdr:col>2</xdr:col>
      <xdr:colOff>116540</xdr:colOff>
      <xdr:row>7</xdr:row>
      <xdr:rowOff>161366</xdr:rowOff>
    </xdr:from>
    <xdr:to>
      <xdr:col>3</xdr:col>
      <xdr:colOff>421340</xdr:colOff>
      <xdr:row>10</xdr:row>
      <xdr:rowOff>116542</xdr:rowOff>
    </xdr:to>
    <xdr:sp macro="" textlink="">
      <xdr:nvSpPr>
        <xdr:cNvPr id="7" name="楕円 6">
          <a:extLst>
            <a:ext uri="{FF2B5EF4-FFF2-40B4-BE49-F238E27FC236}">
              <a16:creationId xmlns:a16="http://schemas.microsoft.com/office/drawing/2014/main" id="{C347705C-964A-3325-DA75-BA961F7E9193}"/>
            </a:ext>
          </a:extLst>
        </xdr:cNvPr>
        <xdr:cNvSpPr/>
      </xdr:nvSpPr>
      <xdr:spPr>
        <a:xfrm>
          <a:off x="1335740" y="1353672"/>
          <a:ext cx="914400" cy="466164"/>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98611</xdr:colOff>
      <xdr:row>4</xdr:row>
      <xdr:rowOff>134471</xdr:rowOff>
    </xdr:from>
    <xdr:to>
      <xdr:col>4</xdr:col>
      <xdr:colOff>17929</xdr:colOff>
      <xdr:row>7</xdr:row>
      <xdr:rowOff>89647</xdr:rowOff>
    </xdr:to>
    <xdr:sp macro="" textlink="">
      <xdr:nvSpPr>
        <xdr:cNvPr id="8" name="楕円 7">
          <a:extLst>
            <a:ext uri="{FF2B5EF4-FFF2-40B4-BE49-F238E27FC236}">
              <a16:creationId xmlns:a16="http://schemas.microsoft.com/office/drawing/2014/main" id="{01BD4F8E-7AF4-69F0-1910-48DD9ABFD3BE}"/>
            </a:ext>
          </a:extLst>
        </xdr:cNvPr>
        <xdr:cNvSpPr/>
      </xdr:nvSpPr>
      <xdr:spPr>
        <a:xfrm>
          <a:off x="708211" y="815789"/>
          <a:ext cx="1748118" cy="466164"/>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107576</xdr:colOff>
      <xdr:row>5</xdr:row>
      <xdr:rowOff>0</xdr:rowOff>
    </xdr:from>
    <xdr:to>
      <xdr:col>14</xdr:col>
      <xdr:colOff>0</xdr:colOff>
      <xdr:row>7</xdr:row>
      <xdr:rowOff>89647</xdr:rowOff>
    </xdr:to>
    <xdr:sp macro="" textlink="">
      <xdr:nvSpPr>
        <xdr:cNvPr id="9" name="楕円 8">
          <a:extLst>
            <a:ext uri="{FF2B5EF4-FFF2-40B4-BE49-F238E27FC236}">
              <a16:creationId xmlns:a16="http://schemas.microsoft.com/office/drawing/2014/main" id="{552A7902-AF95-84BB-4559-8094C2D0AC44}"/>
            </a:ext>
          </a:extLst>
        </xdr:cNvPr>
        <xdr:cNvSpPr/>
      </xdr:nvSpPr>
      <xdr:spPr>
        <a:xfrm>
          <a:off x="7422776" y="851647"/>
          <a:ext cx="1111624" cy="430306"/>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349623</xdr:colOff>
      <xdr:row>8</xdr:row>
      <xdr:rowOff>0</xdr:rowOff>
    </xdr:from>
    <xdr:to>
      <xdr:col>14</xdr:col>
      <xdr:colOff>403412</xdr:colOff>
      <xdr:row>10</xdr:row>
      <xdr:rowOff>71718</xdr:rowOff>
    </xdr:to>
    <xdr:sp macro="" textlink="">
      <xdr:nvSpPr>
        <xdr:cNvPr id="10" name="楕円 9">
          <a:extLst>
            <a:ext uri="{FF2B5EF4-FFF2-40B4-BE49-F238E27FC236}">
              <a16:creationId xmlns:a16="http://schemas.microsoft.com/office/drawing/2014/main" id="{75FDE6AA-5228-9D1A-972A-76FCD535E5E3}"/>
            </a:ext>
          </a:extLst>
        </xdr:cNvPr>
        <xdr:cNvSpPr/>
      </xdr:nvSpPr>
      <xdr:spPr>
        <a:xfrm>
          <a:off x="8274423" y="1362635"/>
          <a:ext cx="663389" cy="412377"/>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8963</xdr:colOff>
      <xdr:row>17</xdr:row>
      <xdr:rowOff>62752</xdr:rowOff>
    </xdr:from>
    <xdr:to>
      <xdr:col>9</xdr:col>
      <xdr:colOff>251010</xdr:colOff>
      <xdr:row>20</xdr:row>
      <xdr:rowOff>153655</xdr:rowOff>
    </xdr:to>
    <xdr:sp macro="" textlink="">
      <xdr:nvSpPr>
        <xdr:cNvPr id="11" name="矢印: 下 10">
          <a:extLst>
            <a:ext uri="{FF2B5EF4-FFF2-40B4-BE49-F238E27FC236}">
              <a16:creationId xmlns:a16="http://schemas.microsoft.com/office/drawing/2014/main" id="{288785F6-E4E9-87C9-C925-21BE6A654DF9}"/>
            </a:ext>
          </a:extLst>
        </xdr:cNvPr>
        <xdr:cNvSpPr/>
      </xdr:nvSpPr>
      <xdr:spPr>
        <a:xfrm>
          <a:off x="4276163" y="2958352"/>
          <a:ext cx="1461247" cy="601891"/>
        </a:xfrm>
        <a:prstGeom prst="down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CF905-B13F-42CF-9216-A769EFCEEAC3}">
  <sheetPr>
    <pageSetUpPr fitToPage="1"/>
  </sheetPr>
  <dimension ref="A1:R50"/>
  <sheetViews>
    <sheetView showGridLines="0" tabSelected="1" zoomScale="115" zoomScaleNormal="115" workbookViewId="0"/>
  </sheetViews>
  <sheetFormatPr baseColWidth="10" defaultColWidth="8.83203125" defaultRowHeight="14"/>
  <cols>
    <col min="1" max="1" width="13.1640625" customWidth="1"/>
    <col min="2" max="2" width="8.33203125" customWidth="1"/>
    <col min="3" max="3" width="9.83203125" customWidth="1"/>
    <col min="4" max="15" width="8.83203125" customWidth="1"/>
    <col min="17" max="17" width="9.6640625" bestFit="1" customWidth="1"/>
    <col min="18" max="18" width="4.83203125" customWidth="1"/>
  </cols>
  <sheetData>
    <row r="1" spans="1:18" ht="24">
      <c r="A1" s="156" t="s">
        <v>147</v>
      </c>
      <c r="C1" s="191"/>
      <c r="D1" s="192" t="s">
        <v>150</v>
      </c>
      <c r="P1" s="15" t="s">
        <v>8</v>
      </c>
      <c r="Q1" s="16">
        <v>12</v>
      </c>
    </row>
    <row r="2" spans="1:18" ht="12" customHeight="1" thickBot="1">
      <c r="Q2" s="26" t="s">
        <v>40</v>
      </c>
    </row>
    <row r="3" spans="1:18" ht="17">
      <c r="A3" s="206" t="s">
        <v>148</v>
      </c>
      <c r="B3" s="207"/>
      <c r="C3" s="162" t="s">
        <v>9</v>
      </c>
      <c r="D3" s="163" t="s">
        <v>10</v>
      </c>
      <c r="E3" s="163" t="s">
        <v>11</v>
      </c>
      <c r="F3" s="163" t="s">
        <v>12</v>
      </c>
      <c r="G3" s="163" t="s">
        <v>13</v>
      </c>
      <c r="H3" s="163" t="s">
        <v>14</v>
      </c>
      <c r="I3" s="163" t="s">
        <v>15</v>
      </c>
      <c r="J3" s="163" t="s">
        <v>16</v>
      </c>
      <c r="K3" s="163" t="s">
        <v>17</v>
      </c>
      <c r="L3" s="163" t="s">
        <v>18</v>
      </c>
      <c r="M3" s="163" t="s">
        <v>19</v>
      </c>
      <c r="N3" s="163" t="s">
        <v>20</v>
      </c>
      <c r="O3" s="169" t="s">
        <v>21</v>
      </c>
      <c r="P3" s="175" t="s">
        <v>67</v>
      </c>
      <c r="Q3" s="164" t="s">
        <v>23</v>
      </c>
    </row>
    <row r="4" spans="1:18" ht="17">
      <c r="A4" s="199" t="s">
        <v>0</v>
      </c>
      <c r="B4" s="1" t="s">
        <v>1</v>
      </c>
      <c r="C4" s="151">
        <f>SUM(C25,C39)</f>
        <v>0</v>
      </c>
      <c r="D4" s="167">
        <f t="shared" ref="D4:O4" si="0">SUM(D25,D39)</f>
        <v>0</v>
      </c>
      <c r="E4" s="167">
        <f t="shared" si="0"/>
        <v>0</v>
      </c>
      <c r="F4" s="167">
        <f t="shared" si="0"/>
        <v>0</v>
      </c>
      <c r="G4" s="167">
        <f t="shared" si="0"/>
        <v>0</v>
      </c>
      <c r="H4" s="167">
        <f t="shared" si="0"/>
        <v>0</v>
      </c>
      <c r="I4" s="167">
        <f t="shared" si="0"/>
        <v>0</v>
      </c>
      <c r="J4" s="167">
        <f t="shared" si="0"/>
        <v>0</v>
      </c>
      <c r="K4" s="167">
        <f t="shared" si="0"/>
        <v>0</v>
      </c>
      <c r="L4" s="167">
        <f t="shared" si="0"/>
        <v>0</v>
      </c>
      <c r="M4" s="167">
        <f t="shared" si="0"/>
        <v>0</v>
      </c>
      <c r="N4" s="167">
        <f t="shared" si="0"/>
        <v>0</v>
      </c>
      <c r="O4" s="170">
        <f t="shared" si="0"/>
        <v>0</v>
      </c>
      <c r="P4" s="176">
        <f ca="1">SUM(OFFSET(D4,0,0,1,Q$1))</f>
        <v>0</v>
      </c>
      <c r="Q4" s="172">
        <f t="shared" ref="Q4" si="1">SUM(Q25,Q39)</f>
        <v>0</v>
      </c>
    </row>
    <row r="5" spans="1:18" ht="17">
      <c r="A5" s="200"/>
      <c r="B5" s="2" t="s">
        <v>2</v>
      </c>
      <c r="C5" s="152">
        <f>SUM(C26,C40)</f>
        <v>0</v>
      </c>
      <c r="D5" s="168">
        <f t="shared" ref="D5:O5" si="2">SUM(D26,D40)</f>
        <v>0</v>
      </c>
      <c r="E5" s="168">
        <f t="shared" si="2"/>
        <v>0</v>
      </c>
      <c r="F5" s="168">
        <f t="shared" si="2"/>
        <v>0</v>
      </c>
      <c r="G5" s="168">
        <f t="shared" si="2"/>
        <v>0</v>
      </c>
      <c r="H5" s="168">
        <f t="shared" si="2"/>
        <v>0</v>
      </c>
      <c r="I5" s="168">
        <f t="shared" si="2"/>
        <v>0</v>
      </c>
      <c r="J5" s="168">
        <f t="shared" si="2"/>
        <v>0</v>
      </c>
      <c r="K5" s="168">
        <f t="shared" si="2"/>
        <v>0</v>
      </c>
      <c r="L5" s="168">
        <f t="shared" si="2"/>
        <v>0</v>
      </c>
      <c r="M5" s="168">
        <f t="shared" si="2"/>
        <v>0</v>
      </c>
      <c r="N5" s="168">
        <f t="shared" si="2"/>
        <v>0</v>
      </c>
      <c r="O5" s="171">
        <f t="shared" si="2"/>
        <v>0</v>
      </c>
      <c r="P5" s="177">
        <f>SUM(D5:O5)</f>
        <v>0</v>
      </c>
      <c r="Q5" s="173">
        <f t="shared" ref="Q5" si="3">SUM(Q26,Q40)</f>
        <v>0</v>
      </c>
    </row>
    <row r="6" spans="1:18" ht="17">
      <c r="A6" s="208" t="s">
        <v>146</v>
      </c>
      <c r="B6" s="1" t="s">
        <v>1</v>
      </c>
      <c r="C6" s="151">
        <f t="shared" ref="C6:O13" si="4">SUM(C27,C41)</f>
        <v>0</v>
      </c>
      <c r="D6" s="167">
        <f t="shared" si="4"/>
        <v>0</v>
      </c>
      <c r="E6" s="167">
        <f t="shared" si="4"/>
        <v>0</v>
      </c>
      <c r="F6" s="167">
        <f t="shared" si="4"/>
        <v>0</v>
      </c>
      <c r="G6" s="167">
        <f t="shared" si="4"/>
        <v>0</v>
      </c>
      <c r="H6" s="167">
        <f t="shared" si="4"/>
        <v>0</v>
      </c>
      <c r="I6" s="167">
        <f t="shared" si="4"/>
        <v>0</v>
      </c>
      <c r="J6" s="167">
        <f t="shared" si="4"/>
        <v>0</v>
      </c>
      <c r="K6" s="167">
        <f t="shared" si="4"/>
        <v>0</v>
      </c>
      <c r="L6" s="167">
        <f t="shared" si="4"/>
        <v>0</v>
      </c>
      <c r="M6" s="167">
        <f t="shared" si="4"/>
        <v>0</v>
      </c>
      <c r="N6" s="167">
        <f t="shared" si="4"/>
        <v>0</v>
      </c>
      <c r="O6" s="170">
        <f t="shared" si="4"/>
        <v>0</v>
      </c>
      <c r="P6" s="178">
        <f ca="1">SUM(OFFSET(D6,0,0,1,Q$1))</f>
        <v>0</v>
      </c>
      <c r="Q6" s="172">
        <f t="shared" ref="Q6" si="5">SUM(Q27,Q41)</f>
        <v>0</v>
      </c>
    </row>
    <row r="7" spans="1:18" ht="17">
      <c r="A7" s="200"/>
      <c r="B7" s="2" t="s">
        <v>2</v>
      </c>
      <c r="C7" s="152">
        <f t="shared" si="4"/>
        <v>0</v>
      </c>
      <c r="D7" s="168">
        <f t="shared" si="4"/>
        <v>0</v>
      </c>
      <c r="E7" s="168">
        <f t="shared" si="4"/>
        <v>0</v>
      </c>
      <c r="F7" s="168">
        <f t="shared" si="4"/>
        <v>0</v>
      </c>
      <c r="G7" s="168">
        <f t="shared" si="4"/>
        <v>0</v>
      </c>
      <c r="H7" s="168">
        <f t="shared" si="4"/>
        <v>0</v>
      </c>
      <c r="I7" s="168">
        <f t="shared" si="4"/>
        <v>0</v>
      </c>
      <c r="J7" s="168">
        <f t="shared" si="4"/>
        <v>0</v>
      </c>
      <c r="K7" s="168">
        <f t="shared" si="4"/>
        <v>0</v>
      </c>
      <c r="L7" s="168">
        <f t="shared" si="4"/>
        <v>0</v>
      </c>
      <c r="M7" s="168">
        <f t="shared" si="4"/>
        <v>0</v>
      </c>
      <c r="N7" s="168">
        <f t="shared" si="4"/>
        <v>0</v>
      </c>
      <c r="O7" s="171">
        <f t="shared" si="4"/>
        <v>0</v>
      </c>
      <c r="P7" s="179">
        <f>SUM(D7:O7)</f>
        <v>0</v>
      </c>
      <c r="Q7" s="173">
        <f t="shared" ref="Q7" si="6">SUM(Q28,Q42)</f>
        <v>0</v>
      </c>
      <c r="R7" s="155"/>
    </row>
    <row r="8" spans="1:18" ht="17">
      <c r="A8" s="199" t="s">
        <v>4</v>
      </c>
      <c r="B8" s="3" t="s">
        <v>1</v>
      </c>
      <c r="C8" s="151">
        <f t="shared" si="4"/>
        <v>0</v>
      </c>
      <c r="D8" s="167">
        <f t="shared" si="4"/>
        <v>0</v>
      </c>
      <c r="E8" s="167">
        <f t="shared" si="4"/>
        <v>0</v>
      </c>
      <c r="F8" s="167">
        <f t="shared" si="4"/>
        <v>0</v>
      </c>
      <c r="G8" s="167">
        <f t="shared" si="4"/>
        <v>0</v>
      </c>
      <c r="H8" s="167">
        <f t="shared" si="4"/>
        <v>0</v>
      </c>
      <c r="I8" s="167">
        <f t="shared" si="4"/>
        <v>0</v>
      </c>
      <c r="J8" s="167">
        <f t="shared" si="4"/>
        <v>0</v>
      </c>
      <c r="K8" s="167">
        <f t="shared" si="4"/>
        <v>0</v>
      </c>
      <c r="L8" s="167">
        <f t="shared" si="4"/>
        <v>0</v>
      </c>
      <c r="M8" s="167">
        <f t="shared" si="4"/>
        <v>0</v>
      </c>
      <c r="N8" s="167">
        <f t="shared" si="4"/>
        <v>0</v>
      </c>
      <c r="O8" s="170">
        <f t="shared" si="4"/>
        <v>0</v>
      </c>
      <c r="P8" s="178">
        <f ca="1">SUM(OFFSET(D8,0,0,1,Q$1))</f>
        <v>0</v>
      </c>
      <c r="Q8" s="172">
        <f t="shared" ref="Q8" si="7">SUM(Q29,Q43)</f>
        <v>0</v>
      </c>
    </row>
    <row r="9" spans="1:18" ht="17">
      <c r="A9" s="209"/>
      <c r="B9" s="2" t="s">
        <v>2</v>
      </c>
      <c r="C9" s="152">
        <f t="shared" si="4"/>
        <v>0</v>
      </c>
      <c r="D9" s="168">
        <f t="shared" si="4"/>
        <v>0</v>
      </c>
      <c r="E9" s="168">
        <f t="shared" si="4"/>
        <v>0</v>
      </c>
      <c r="F9" s="168">
        <f t="shared" si="4"/>
        <v>0</v>
      </c>
      <c r="G9" s="168">
        <f t="shared" si="4"/>
        <v>0</v>
      </c>
      <c r="H9" s="168">
        <f t="shared" si="4"/>
        <v>0</v>
      </c>
      <c r="I9" s="168">
        <f t="shared" si="4"/>
        <v>0</v>
      </c>
      <c r="J9" s="168">
        <f t="shared" si="4"/>
        <v>0</v>
      </c>
      <c r="K9" s="168">
        <f t="shared" si="4"/>
        <v>0</v>
      </c>
      <c r="L9" s="168">
        <f t="shared" si="4"/>
        <v>0</v>
      </c>
      <c r="M9" s="168">
        <f t="shared" si="4"/>
        <v>0</v>
      </c>
      <c r="N9" s="168">
        <f t="shared" si="4"/>
        <v>0</v>
      </c>
      <c r="O9" s="171">
        <f t="shared" si="4"/>
        <v>0</v>
      </c>
      <c r="P9" s="179">
        <f>SUM(D9:O9)</f>
        <v>0</v>
      </c>
      <c r="Q9" s="173">
        <f t="shared" ref="Q9" si="8">SUM(Q30,Q44)</f>
        <v>0</v>
      </c>
    </row>
    <row r="10" spans="1:18" ht="17">
      <c r="A10" s="199" t="s">
        <v>5</v>
      </c>
      <c r="B10" s="1" t="s">
        <v>1</v>
      </c>
      <c r="C10" s="151">
        <f t="shared" si="4"/>
        <v>0</v>
      </c>
      <c r="D10" s="167">
        <f t="shared" si="4"/>
        <v>0</v>
      </c>
      <c r="E10" s="167">
        <f t="shared" si="4"/>
        <v>0</v>
      </c>
      <c r="F10" s="167">
        <f t="shared" si="4"/>
        <v>0</v>
      </c>
      <c r="G10" s="167">
        <f t="shared" si="4"/>
        <v>0</v>
      </c>
      <c r="H10" s="167">
        <f t="shared" si="4"/>
        <v>0</v>
      </c>
      <c r="I10" s="167">
        <f t="shared" si="4"/>
        <v>0</v>
      </c>
      <c r="J10" s="167">
        <f t="shared" si="4"/>
        <v>0</v>
      </c>
      <c r="K10" s="167">
        <f t="shared" si="4"/>
        <v>0</v>
      </c>
      <c r="L10" s="167">
        <f t="shared" si="4"/>
        <v>0</v>
      </c>
      <c r="M10" s="167">
        <f t="shared" si="4"/>
        <v>0</v>
      </c>
      <c r="N10" s="167">
        <f t="shared" si="4"/>
        <v>0</v>
      </c>
      <c r="O10" s="170">
        <f t="shared" si="4"/>
        <v>0</v>
      </c>
      <c r="P10" s="178">
        <f ca="1">SUM(OFFSET(D10,0,0,1,Q$1))</f>
        <v>0</v>
      </c>
      <c r="Q10" s="172">
        <f t="shared" ref="Q10" si="9">SUM(Q31,Q45)</f>
        <v>0</v>
      </c>
    </row>
    <row r="11" spans="1:18" ht="17">
      <c r="A11" s="209"/>
      <c r="B11" s="2" t="s">
        <v>2</v>
      </c>
      <c r="C11" s="152">
        <f t="shared" si="4"/>
        <v>0</v>
      </c>
      <c r="D11" s="168">
        <f t="shared" si="4"/>
        <v>0</v>
      </c>
      <c r="E11" s="168">
        <f t="shared" si="4"/>
        <v>0</v>
      </c>
      <c r="F11" s="168">
        <f t="shared" si="4"/>
        <v>0</v>
      </c>
      <c r="G11" s="168">
        <f t="shared" si="4"/>
        <v>0</v>
      </c>
      <c r="H11" s="168">
        <f t="shared" si="4"/>
        <v>0</v>
      </c>
      <c r="I11" s="168">
        <f t="shared" si="4"/>
        <v>0</v>
      </c>
      <c r="J11" s="168">
        <f t="shared" si="4"/>
        <v>0</v>
      </c>
      <c r="K11" s="168">
        <f t="shared" si="4"/>
        <v>0</v>
      </c>
      <c r="L11" s="168">
        <f t="shared" si="4"/>
        <v>0</v>
      </c>
      <c r="M11" s="168">
        <f t="shared" si="4"/>
        <v>0</v>
      </c>
      <c r="N11" s="168">
        <f t="shared" si="4"/>
        <v>0</v>
      </c>
      <c r="O11" s="171">
        <f t="shared" si="4"/>
        <v>0</v>
      </c>
      <c r="P11" s="179">
        <f>SUM(D11:O11)</f>
        <v>0</v>
      </c>
      <c r="Q11" s="173">
        <f t="shared" ref="Q11" si="10">SUM(Q32,Q46)</f>
        <v>0</v>
      </c>
    </row>
    <row r="12" spans="1:18" ht="17">
      <c r="A12" s="199" t="s">
        <v>6</v>
      </c>
      <c r="B12" s="1" t="s">
        <v>1</v>
      </c>
      <c r="C12" s="151">
        <f t="shared" si="4"/>
        <v>0</v>
      </c>
      <c r="D12" s="167">
        <f t="shared" si="4"/>
        <v>0</v>
      </c>
      <c r="E12" s="167">
        <f t="shared" si="4"/>
        <v>0</v>
      </c>
      <c r="F12" s="167">
        <f t="shared" si="4"/>
        <v>0</v>
      </c>
      <c r="G12" s="167">
        <f t="shared" si="4"/>
        <v>0</v>
      </c>
      <c r="H12" s="167">
        <f t="shared" si="4"/>
        <v>0</v>
      </c>
      <c r="I12" s="167">
        <f t="shared" si="4"/>
        <v>0</v>
      </c>
      <c r="J12" s="167">
        <f t="shared" si="4"/>
        <v>0</v>
      </c>
      <c r="K12" s="167">
        <f t="shared" si="4"/>
        <v>0</v>
      </c>
      <c r="L12" s="167">
        <f t="shared" si="4"/>
        <v>0</v>
      </c>
      <c r="M12" s="167">
        <f t="shared" si="4"/>
        <v>0</v>
      </c>
      <c r="N12" s="167">
        <f t="shared" si="4"/>
        <v>0</v>
      </c>
      <c r="O12" s="170">
        <f t="shared" si="4"/>
        <v>0</v>
      </c>
      <c r="P12" s="178">
        <f ca="1">SUM(OFFSET(D12,0,0,1,Q$1))</f>
        <v>0</v>
      </c>
      <c r="Q12" s="172">
        <f t="shared" ref="Q12" si="11">SUM(Q33,Q47)</f>
        <v>0</v>
      </c>
    </row>
    <row r="13" spans="1:18" ht="17">
      <c r="A13" s="200"/>
      <c r="B13" s="2" t="s">
        <v>2</v>
      </c>
      <c r="C13" s="152">
        <f t="shared" si="4"/>
        <v>0</v>
      </c>
      <c r="D13" s="168">
        <f t="shared" si="4"/>
        <v>0</v>
      </c>
      <c r="E13" s="168">
        <f t="shared" si="4"/>
        <v>0</v>
      </c>
      <c r="F13" s="168">
        <f t="shared" si="4"/>
        <v>0</v>
      </c>
      <c r="G13" s="168">
        <f t="shared" si="4"/>
        <v>0</v>
      </c>
      <c r="H13" s="168">
        <f t="shared" si="4"/>
        <v>0</v>
      </c>
      <c r="I13" s="168">
        <f t="shared" si="4"/>
        <v>0</v>
      </c>
      <c r="J13" s="168">
        <f t="shared" si="4"/>
        <v>0</v>
      </c>
      <c r="K13" s="168">
        <f t="shared" si="4"/>
        <v>0</v>
      </c>
      <c r="L13" s="168">
        <f t="shared" si="4"/>
        <v>0</v>
      </c>
      <c r="M13" s="168">
        <f t="shared" si="4"/>
        <v>0</v>
      </c>
      <c r="N13" s="168">
        <f t="shared" si="4"/>
        <v>0</v>
      </c>
      <c r="O13" s="171">
        <f t="shared" si="4"/>
        <v>0</v>
      </c>
      <c r="P13" s="179">
        <f>SUM(D13:O13)</f>
        <v>0</v>
      </c>
      <c r="Q13" s="173">
        <f t="shared" ref="Q13" si="12">SUM(Q34,Q48)</f>
        <v>0</v>
      </c>
    </row>
    <row r="14" spans="1:18" ht="17">
      <c r="A14" s="201" t="s">
        <v>7</v>
      </c>
      <c r="B14" s="1" t="s">
        <v>1</v>
      </c>
      <c r="C14" s="151"/>
      <c r="D14" s="166">
        <f>D4-D6-D8-D10+D12</f>
        <v>0</v>
      </c>
      <c r="E14" s="166">
        <f t="shared" ref="E14:N14" si="13">E4-E6-E8-E10+E12</f>
        <v>0</v>
      </c>
      <c r="F14" s="166">
        <f t="shared" si="13"/>
        <v>0</v>
      </c>
      <c r="G14" s="166">
        <f t="shared" si="13"/>
        <v>0</v>
      </c>
      <c r="H14" s="166">
        <f t="shared" si="13"/>
        <v>0</v>
      </c>
      <c r="I14" s="166">
        <f t="shared" si="13"/>
        <v>0</v>
      </c>
      <c r="J14" s="166">
        <f t="shared" si="13"/>
        <v>0</v>
      </c>
      <c r="K14" s="166">
        <f t="shared" si="13"/>
        <v>0</v>
      </c>
      <c r="L14" s="166">
        <f t="shared" si="13"/>
        <v>0</v>
      </c>
      <c r="M14" s="166">
        <f t="shared" si="13"/>
        <v>0</v>
      </c>
      <c r="N14" s="166">
        <f t="shared" si="13"/>
        <v>0</v>
      </c>
      <c r="O14" s="182">
        <f>O4-O6-O8-O10+O12</f>
        <v>0</v>
      </c>
      <c r="P14" s="187">
        <f ca="1">SUM(OFFSET(D14,0,0,1,Q$1))</f>
        <v>0</v>
      </c>
      <c r="Q14" s="172">
        <f>SUM(Q35,Q49)</f>
        <v>0</v>
      </c>
    </row>
    <row r="15" spans="1:18" ht="18.75" customHeight="1" thickBot="1">
      <c r="A15" s="202"/>
      <c r="B15" s="165" t="s">
        <v>2</v>
      </c>
      <c r="C15" s="190">
        <f>C5-C7-C9-C11+C13</f>
        <v>0</v>
      </c>
      <c r="D15" s="38">
        <f>D5-D7-D9-D11+D13</f>
        <v>0</v>
      </c>
      <c r="E15" s="38">
        <f t="shared" ref="E15:O15" si="14">E5-E7-E9-E11+E13</f>
        <v>0</v>
      </c>
      <c r="F15" s="38">
        <f t="shared" si="14"/>
        <v>0</v>
      </c>
      <c r="G15" s="38">
        <f t="shared" si="14"/>
        <v>0</v>
      </c>
      <c r="H15" s="38">
        <f t="shared" si="14"/>
        <v>0</v>
      </c>
      <c r="I15" s="38">
        <f t="shared" si="14"/>
        <v>0</v>
      </c>
      <c r="J15" s="38">
        <f t="shared" si="14"/>
        <v>0</v>
      </c>
      <c r="K15" s="38">
        <f t="shared" si="14"/>
        <v>0</v>
      </c>
      <c r="L15" s="38">
        <f t="shared" si="14"/>
        <v>0</v>
      </c>
      <c r="M15" s="38">
        <f t="shared" si="14"/>
        <v>0</v>
      </c>
      <c r="N15" s="38">
        <f t="shared" si="14"/>
        <v>0</v>
      </c>
      <c r="O15" s="39">
        <f t="shared" si="14"/>
        <v>0</v>
      </c>
      <c r="P15" s="188">
        <f>SUM(D15:O15)</f>
        <v>0</v>
      </c>
      <c r="Q15" s="174">
        <f t="shared" ref="Q15" si="15">SUM(Q36,Q50)</f>
        <v>0</v>
      </c>
    </row>
    <row r="16" spans="1:18" s="35" customFormat="1" ht="9" hidden="1" customHeight="1">
      <c r="A16" s="157"/>
      <c r="B16" s="158"/>
      <c r="C16" s="159"/>
      <c r="D16" s="160"/>
      <c r="E16" s="159"/>
      <c r="F16" s="159"/>
      <c r="G16" s="159"/>
      <c r="H16" s="159"/>
      <c r="I16" s="159"/>
      <c r="J16" s="159"/>
      <c r="K16" s="159"/>
      <c r="L16" s="159"/>
      <c r="M16" s="159"/>
      <c r="N16" s="159"/>
      <c r="O16" s="159"/>
      <c r="P16" s="159"/>
      <c r="Q16" s="161"/>
    </row>
    <row r="17" spans="1:18" ht="17" hidden="1">
      <c r="A17" s="203" t="s">
        <v>32</v>
      </c>
      <c r="B17" s="17" t="s">
        <v>1</v>
      </c>
      <c r="C17" s="48"/>
      <c r="D17" s="48">
        <v>82</v>
      </c>
      <c r="E17" s="48">
        <v>80</v>
      </c>
      <c r="F17" s="48">
        <v>83</v>
      </c>
      <c r="G17" s="48">
        <v>87</v>
      </c>
      <c r="H17" s="48">
        <v>87</v>
      </c>
      <c r="I17" s="48">
        <v>86</v>
      </c>
      <c r="J17" s="48">
        <v>87</v>
      </c>
      <c r="K17" s="48">
        <v>88</v>
      </c>
      <c r="L17" s="48">
        <v>89</v>
      </c>
      <c r="M17" s="48">
        <v>89</v>
      </c>
      <c r="N17" s="48">
        <v>89</v>
      </c>
      <c r="O17" s="49">
        <v>89</v>
      </c>
      <c r="P17" s="36">
        <f ca="1">SUM(OFFSET(D17,0,0,1,Q$1))</f>
        <v>1036</v>
      </c>
      <c r="Q17" s="50">
        <v>1036</v>
      </c>
    </row>
    <row r="18" spans="1:18" ht="17" hidden="1">
      <c r="A18" s="204"/>
      <c r="B18" s="5" t="s">
        <v>2</v>
      </c>
      <c r="C18" s="51">
        <v>1011</v>
      </c>
      <c r="D18" s="51">
        <v>80</v>
      </c>
      <c r="E18" s="51">
        <v>79</v>
      </c>
      <c r="F18" s="51">
        <v>78</v>
      </c>
      <c r="G18" s="51">
        <v>79</v>
      </c>
      <c r="H18" s="51">
        <v>78</v>
      </c>
      <c r="I18" s="51">
        <v>77</v>
      </c>
      <c r="J18" s="51">
        <v>76</v>
      </c>
      <c r="K18" s="51">
        <v>74</v>
      </c>
      <c r="L18" s="51">
        <v>76</v>
      </c>
      <c r="M18" s="51">
        <v>75</v>
      </c>
      <c r="N18" s="51">
        <v>75</v>
      </c>
      <c r="O18" s="51"/>
      <c r="P18" s="38">
        <f>SUM(D18:O18)</f>
        <v>847</v>
      </c>
      <c r="Q18" s="52">
        <v>0</v>
      </c>
    </row>
    <row r="19" spans="1:18" ht="17" hidden="1">
      <c r="A19" s="205" t="s">
        <v>29</v>
      </c>
      <c r="B19" s="4" t="s">
        <v>1</v>
      </c>
      <c r="C19" s="53"/>
      <c r="D19" s="53">
        <v>89</v>
      </c>
      <c r="E19" s="53">
        <v>91</v>
      </c>
      <c r="F19" s="53">
        <v>92</v>
      </c>
      <c r="G19" s="53">
        <v>92</v>
      </c>
      <c r="H19" s="53">
        <v>92</v>
      </c>
      <c r="I19" s="53">
        <v>92</v>
      </c>
      <c r="J19" s="53">
        <v>92</v>
      </c>
      <c r="K19" s="53">
        <v>92</v>
      </c>
      <c r="L19" s="53">
        <v>92</v>
      </c>
      <c r="M19" s="53">
        <v>92</v>
      </c>
      <c r="N19" s="53">
        <v>92</v>
      </c>
      <c r="O19" s="53">
        <v>92</v>
      </c>
      <c r="P19" s="36">
        <f ca="1">SUM(OFFSET(D19,0,0,1,Q$1))</f>
        <v>1100</v>
      </c>
      <c r="Q19" s="54">
        <v>1100</v>
      </c>
    </row>
    <row r="20" spans="1:18" ht="21" hidden="1" customHeight="1">
      <c r="A20" s="204"/>
      <c r="B20" s="5" t="s">
        <v>2</v>
      </c>
      <c r="C20" s="51">
        <v>1084</v>
      </c>
      <c r="D20" s="51">
        <v>90</v>
      </c>
      <c r="E20" s="51">
        <v>90</v>
      </c>
      <c r="F20" s="51">
        <v>90</v>
      </c>
      <c r="G20" s="51">
        <v>91</v>
      </c>
      <c r="H20" s="51">
        <v>91</v>
      </c>
      <c r="I20" s="51">
        <v>91</v>
      </c>
      <c r="J20" s="51">
        <v>91</v>
      </c>
      <c r="K20" s="51">
        <v>90</v>
      </c>
      <c r="L20" s="51">
        <v>89</v>
      </c>
      <c r="M20" s="51">
        <v>89</v>
      </c>
      <c r="N20" s="51">
        <v>89</v>
      </c>
      <c r="O20" s="51"/>
      <c r="P20" s="38">
        <f>SUM(D20:O20)</f>
        <v>991</v>
      </c>
      <c r="Q20" s="52">
        <v>0</v>
      </c>
    </row>
    <row r="21" spans="1:18" ht="21.75" hidden="1" customHeight="1">
      <c r="A21" s="24" t="s">
        <v>26</v>
      </c>
      <c r="B21" s="25" t="s">
        <v>27</v>
      </c>
      <c r="C21" s="55">
        <v>0.93300000000000005</v>
      </c>
      <c r="D21" s="55">
        <f t="shared" ref="D21:L21" si="16">SUM(D18)/D20</f>
        <v>0.88888888888888884</v>
      </c>
      <c r="E21" s="55">
        <f t="shared" si="16"/>
        <v>0.87777777777777777</v>
      </c>
      <c r="F21" s="55">
        <f t="shared" si="16"/>
        <v>0.8666666666666667</v>
      </c>
      <c r="G21" s="55">
        <f t="shared" si="16"/>
        <v>0.86813186813186816</v>
      </c>
      <c r="H21" s="55">
        <f t="shared" si="16"/>
        <v>0.8571428571428571</v>
      </c>
      <c r="I21" s="55">
        <f t="shared" si="16"/>
        <v>0.84615384615384615</v>
      </c>
      <c r="J21" s="55">
        <f t="shared" si="16"/>
        <v>0.8351648351648352</v>
      </c>
      <c r="K21" s="55">
        <f t="shared" si="16"/>
        <v>0.82222222222222219</v>
      </c>
      <c r="L21" s="55">
        <f t="shared" si="16"/>
        <v>0.8539325842696629</v>
      </c>
      <c r="M21" s="55">
        <f>SUM(M18)/M20</f>
        <v>0.84269662921348309</v>
      </c>
      <c r="N21" s="55">
        <f>SUM(N18)/N20</f>
        <v>0.84269662921348309</v>
      </c>
      <c r="O21" s="55"/>
      <c r="P21" s="56">
        <f>AVERAGE(D21:O21)</f>
        <v>0.85467952771323541</v>
      </c>
      <c r="Q21" s="55">
        <f>SUM(Q17)/Q19</f>
        <v>0.94181818181818178</v>
      </c>
    </row>
    <row r="22" spans="1:18" ht="17">
      <c r="A22" s="18"/>
      <c r="B22" s="19"/>
      <c r="C22" s="21"/>
      <c r="D22" s="21"/>
      <c r="E22" s="21"/>
      <c r="F22" s="21"/>
      <c r="G22" s="21"/>
      <c r="H22" s="21"/>
      <c r="I22" s="21"/>
      <c r="J22" s="21"/>
      <c r="K22" s="21"/>
      <c r="L22" s="21"/>
      <c r="M22" s="150"/>
      <c r="N22" s="21"/>
      <c r="O22" s="21"/>
      <c r="P22" s="180" t="e">
        <f>P15/P5</f>
        <v>#DIV/0!</v>
      </c>
      <c r="Q22" s="180" t="e">
        <f ca="1">P14/P4</f>
        <v>#DIV/0!</v>
      </c>
    </row>
    <row r="23" spans="1:18" ht="15" thickBot="1"/>
    <row r="24" spans="1:18" ht="17">
      <c r="A24" s="197" t="s">
        <v>56</v>
      </c>
      <c r="B24" s="198"/>
      <c r="C24" s="7" t="s">
        <v>9</v>
      </c>
      <c r="D24" s="11" t="s">
        <v>10</v>
      </c>
      <c r="E24" s="11" t="s">
        <v>11</v>
      </c>
      <c r="F24" s="11" t="s">
        <v>12</v>
      </c>
      <c r="G24" s="11" t="s">
        <v>13</v>
      </c>
      <c r="H24" s="11" t="s">
        <v>14</v>
      </c>
      <c r="I24" s="11" t="s">
        <v>15</v>
      </c>
      <c r="J24" s="11" t="s">
        <v>16</v>
      </c>
      <c r="K24" s="11" t="s">
        <v>17</v>
      </c>
      <c r="L24" s="11" t="s">
        <v>18</v>
      </c>
      <c r="M24" s="11" t="s">
        <v>19</v>
      </c>
      <c r="N24" s="11" t="s">
        <v>20</v>
      </c>
      <c r="O24" s="181" t="s">
        <v>21</v>
      </c>
      <c r="P24" s="175" t="s">
        <v>67</v>
      </c>
      <c r="Q24" s="12" t="s">
        <v>23</v>
      </c>
    </row>
    <row r="25" spans="1:18" ht="17">
      <c r="A25" s="193" t="s">
        <v>0</v>
      </c>
      <c r="B25" s="1" t="s">
        <v>1</v>
      </c>
      <c r="C25" s="151"/>
      <c r="D25" s="125"/>
      <c r="E25" s="125"/>
      <c r="F25" s="125"/>
      <c r="G25" s="125"/>
      <c r="H25" s="125"/>
      <c r="I25" s="125"/>
      <c r="J25" s="125"/>
      <c r="K25" s="125"/>
      <c r="L25" s="125"/>
      <c r="M25" s="125"/>
      <c r="N25" s="125"/>
      <c r="O25" s="125"/>
      <c r="P25" s="183">
        <f ca="1">SUM(OFFSET(D25,0,0,1,Q$1))</f>
        <v>0</v>
      </c>
      <c r="Q25" s="127"/>
    </row>
    <row r="26" spans="1:18" ht="17">
      <c r="A26" s="194"/>
      <c r="B26" s="2" t="s">
        <v>2</v>
      </c>
      <c r="C26" s="152"/>
      <c r="D26" s="39"/>
      <c r="E26" s="38"/>
      <c r="F26" s="38"/>
      <c r="G26" s="38"/>
      <c r="H26" s="38"/>
      <c r="I26" s="38"/>
      <c r="J26" s="38"/>
      <c r="K26" s="146"/>
      <c r="L26" s="38"/>
      <c r="M26" s="38"/>
      <c r="N26" s="39"/>
      <c r="O26" s="51"/>
      <c r="P26" s="184">
        <f>SUM(D26:O26)</f>
        <v>0</v>
      </c>
      <c r="Q26" s="42"/>
    </row>
    <row r="27" spans="1:18" ht="16">
      <c r="A27" s="195" t="s">
        <v>146</v>
      </c>
      <c r="B27" s="1" t="s">
        <v>1</v>
      </c>
      <c r="C27" s="153"/>
      <c r="D27" s="129"/>
      <c r="E27" s="129"/>
      <c r="F27" s="129"/>
      <c r="G27" s="129"/>
      <c r="H27" s="129"/>
      <c r="I27" s="129"/>
      <c r="J27" s="129"/>
      <c r="K27" s="129"/>
      <c r="L27" s="129"/>
      <c r="M27" s="129"/>
      <c r="N27" s="129"/>
      <c r="O27" s="129"/>
      <c r="P27" s="185">
        <f ca="1">SUM(OFFSET(D27,0,0,1,Q$1))</f>
        <v>0</v>
      </c>
      <c r="Q27" s="130"/>
    </row>
    <row r="28" spans="1:18" ht="17">
      <c r="A28" s="194"/>
      <c r="B28" s="2" t="s">
        <v>2</v>
      </c>
      <c r="C28" s="154"/>
      <c r="D28" s="93"/>
      <c r="E28" s="52"/>
      <c r="F28" s="52"/>
      <c r="G28" s="52"/>
      <c r="H28" s="52"/>
      <c r="I28" s="52"/>
      <c r="J28" s="52"/>
      <c r="K28" s="52"/>
      <c r="L28" s="52"/>
      <c r="M28" s="93"/>
      <c r="N28" s="93"/>
      <c r="O28" s="93"/>
      <c r="P28" s="186">
        <f>SUM(D28:O28)</f>
        <v>0</v>
      </c>
      <c r="Q28" s="44"/>
      <c r="R28" s="155"/>
    </row>
    <row r="29" spans="1:18" ht="16">
      <c r="A29" s="193" t="s">
        <v>4</v>
      </c>
      <c r="B29" s="3" t="s">
        <v>1</v>
      </c>
      <c r="C29" s="153"/>
      <c r="D29" s="129"/>
      <c r="E29" s="129"/>
      <c r="F29" s="129"/>
      <c r="G29" s="129"/>
      <c r="H29" s="129"/>
      <c r="I29" s="129"/>
      <c r="J29" s="129"/>
      <c r="K29" s="129"/>
      <c r="L29" s="129"/>
      <c r="M29" s="129"/>
      <c r="N29" s="129"/>
      <c r="O29" s="129"/>
      <c r="P29" s="185">
        <f ca="1">SUM(OFFSET(D29,0,0,1,Q$1))</f>
        <v>0</v>
      </c>
      <c r="Q29" s="130"/>
    </row>
    <row r="30" spans="1:18" ht="17">
      <c r="A30" s="196"/>
      <c r="B30" s="2" t="s">
        <v>2</v>
      </c>
      <c r="C30" s="154"/>
      <c r="D30" s="93"/>
      <c r="E30" s="52"/>
      <c r="F30" s="52"/>
      <c r="G30" s="52"/>
      <c r="H30" s="52"/>
      <c r="I30" s="52"/>
      <c r="J30" s="52"/>
      <c r="K30" s="52"/>
      <c r="L30" s="52"/>
      <c r="M30" s="52"/>
      <c r="N30" s="93"/>
      <c r="O30" s="93"/>
      <c r="P30" s="186">
        <f>SUM(D30:O30)</f>
        <v>0</v>
      </c>
      <c r="Q30" s="42"/>
    </row>
    <row r="31" spans="1:18" ht="16">
      <c r="A31" s="193" t="s">
        <v>5</v>
      </c>
      <c r="B31" s="1" t="s">
        <v>1</v>
      </c>
      <c r="C31" s="153"/>
      <c r="D31" s="129"/>
      <c r="E31" s="129"/>
      <c r="F31" s="129"/>
      <c r="G31" s="129"/>
      <c r="H31" s="129"/>
      <c r="I31" s="129"/>
      <c r="J31" s="129"/>
      <c r="K31" s="129"/>
      <c r="L31" s="129"/>
      <c r="M31" s="129"/>
      <c r="N31" s="129"/>
      <c r="O31" s="129"/>
      <c r="P31" s="185">
        <f ca="1">SUM(OFFSET(D31,0,0,1,Q$1))</f>
        <v>0</v>
      </c>
      <c r="Q31" s="130"/>
    </row>
    <row r="32" spans="1:18" ht="17">
      <c r="A32" s="196"/>
      <c r="B32" s="2" t="s">
        <v>2</v>
      </c>
      <c r="C32" s="154"/>
      <c r="D32" s="136"/>
      <c r="E32" s="136"/>
      <c r="F32" s="136"/>
      <c r="G32" s="136"/>
      <c r="H32" s="136"/>
      <c r="I32" s="136"/>
      <c r="J32" s="136"/>
      <c r="K32" s="136"/>
      <c r="L32" s="136"/>
      <c r="M32" s="52"/>
      <c r="N32" s="52"/>
      <c r="O32" s="93"/>
      <c r="P32" s="186">
        <f>SUM(D32:O32)</f>
        <v>0</v>
      </c>
      <c r="Q32" s="42"/>
    </row>
    <row r="33" spans="1:18" ht="16">
      <c r="A33" s="193" t="s">
        <v>6</v>
      </c>
      <c r="B33" s="1" t="s">
        <v>1</v>
      </c>
      <c r="C33" s="153"/>
      <c r="D33" s="131"/>
      <c r="E33" s="132"/>
      <c r="F33" s="132"/>
      <c r="G33" s="132"/>
      <c r="H33" s="132"/>
      <c r="I33" s="132"/>
      <c r="J33" s="132"/>
      <c r="K33" s="132"/>
      <c r="L33" s="132"/>
      <c r="M33" s="132"/>
      <c r="N33" s="132"/>
      <c r="O33" s="131"/>
      <c r="P33" s="185">
        <f ca="1">SUM(OFFSET(D33,0,0,1,Q$1))</f>
        <v>0</v>
      </c>
      <c r="Q33" s="130"/>
    </row>
    <row r="34" spans="1:18" ht="17">
      <c r="A34" s="194"/>
      <c r="B34" s="2" t="s">
        <v>2</v>
      </c>
      <c r="C34" s="154"/>
      <c r="D34" s="93"/>
      <c r="E34" s="93"/>
      <c r="F34" s="52"/>
      <c r="G34" s="52"/>
      <c r="H34" s="52"/>
      <c r="I34" s="52"/>
      <c r="J34" s="52"/>
      <c r="K34" s="52"/>
      <c r="L34" s="52"/>
      <c r="M34" s="52"/>
      <c r="N34" s="52"/>
      <c r="O34" s="93"/>
      <c r="P34" s="186">
        <f>SUM(D34:O34)</f>
        <v>0</v>
      </c>
      <c r="Q34" s="42"/>
    </row>
    <row r="35" spans="1:18" ht="17">
      <c r="A35" s="210" t="s">
        <v>7</v>
      </c>
      <c r="B35" s="1" t="s">
        <v>1</v>
      </c>
      <c r="C35" s="151"/>
      <c r="D35" s="166">
        <f>D25-D27-D29-D31+D33</f>
        <v>0</v>
      </c>
      <c r="E35" s="166">
        <f t="shared" ref="E35:O36" si="17">E25-E27-E29-E31+E33</f>
        <v>0</v>
      </c>
      <c r="F35" s="166">
        <f t="shared" si="17"/>
        <v>0</v>
      </c>
      <c r="G35" s="166">
        <f t="shared" si="17"/>
        <v>0</v>
      </c>
      <c r="H35" s="166">
        <f t="shared" si="17"/>
        <v>0</v>
      </c>
      <c r="I35" s="166">
        <f t="shared" si="17"/>
        <v>0</v>
      </c>
      <c r="J35" s="166">
        <f t="shared" si="17"/>
        <v>0</v>
      </c>
      <c r="K35" s="166">
        <f t="shared" si="17"/>
        <v>0</v>
      </c>
      <c r="L35" s="166">
        <f t="shared" si="17"/>
        <v>0</v>
      </c>
      <c r="M35" s="166">
        <f t="shared" si="17"/>
        <v>0</v>
      </c>
      <c r="N35" s="166">
        <f t="shared" si="17"/>
        <v>0</v>
      </c>
      <c r="O35" s="182">
        <f>O25-O27-O29-O31+O33</f>
        <v>0</v>
      </c>
      <c r="P35" s="187">
        <f ca="1">SUM(OFFSET(D35,0,0,1,Q$1))</f>
        <v>0</v>
      </c>
      <c r="Q35" s="166">
        <f>Q25-Q27-Q29-Q31+Q33</f>
        <v>0</v>
      </c>
    </row>
    <row r="36" spans="1:18" ht="18.75" customHeight="1" thickBot="1">
      <c r="A36" s="211"/>
      <c r="B36" s="2" t="s">
        <v>2</v>
      </c>
      <c r="C36" s="190">
        <f>C26-C28-C30-C32+C34</f>
        <v>0</v>
      </c>
      <c r="D36" s="38">
        <f>D26-D28-D30-D32+D34</f>
        <v>0</v>
      </c>
      <c r="E36" s="38">
        <f t="shared" si="17"/>
        <v>0</v>
      </c>
      <c r="F36" s="38">
        <f t="shared" si="17"/>
        <v>0</v>
      </c>
      <c r="G36" s="38">
        <f t="shared" si="17"/>
        <v>0</v>
      </c>
      <c r="H36" s="38">
        <f t="shared" si="17"/>
        <v>0</v>
      </c>
      <c r="I36" s="38">
        <f t="shared" si="17"/>
        <v>0</v>
      </c>
      <c r="J36" s="38">
        <f t="shared" si="17"/>
        <v>0</v>
      </c>
      <c r="K36" s="38">
        <f t="shared" si="17"/>
        <v>0</v>
      </c>
      <c r="L36" s="38">
        <f t="shared" si="17"/>
        <v>0</v>
      </c>
      <c r="M36" s="38">
        <f t="shared" si="17"/>
        <v>0</v>
      </c>
      <c r="N36" s="38">
        <f t="shared" si="17"/>
        <v>0</v>
      </c>
      <c r="O36" s="39">
        <f t="shared" si="17"/>
        <v>0</v>
      </c>
      <c r="P36" s="188">
        <f>SUM(D36:O36)</f>
        <v>0</v>
      </c>
      <c r="Q36" s="38">
        <f t="shared" ref="Q36" si="18">Q26-Q28-Q30-Q32+Q34</f>
        <v>0</v>
      </c>
    </row>
    <row r="37" spans="1:18" ht="15" thickBot="1"/>
    <row r="38" spans="1:18" ht="17">
      <c r="A38" s="197" t="s">
        <v>149</v>
      </c>
      <c r="B38" s="198"/>
      <c r="C38" s="7" t="s">
        <v>9</v>
      </c>
      <c r="D38" s="11" t="s">
        <v>10</v>
      </c>
      <c r="E38" s="11" t="s">
        <v>11</v>
      </c>
      <c r="F38" s="11" t="s">
        <v>12</v>
      </c>
      <c r="G38" s="11" t="s">
        <v>13</v>
      </c>
      <c r="H38" s="11" t="s">
        <v>14</v>
      </c>
      <c r="I38" s="11" t="s">
        <v>15</v>
      </c>
      <c r="J38" s="11" t="s">
        <v>16</v>
      </c>
      <c r="K38" s="11" t="s">
        <v>17</v>
      </c>
      <c r="L38" s="11" t="s">
        <v>18</v>
      </c>
      <c r="M38" s="11" t="s">
        <v>19</v>
      </c>
      <c r="N38" s="11" t="s">
        <v>20</v>
      </c>
      <c r="O38" s="181" t="s">
        <v>21</v>
      </c>
      <c r="P38" s="175" t="s">
        <v>67</v>
      </c>
      <c r="Q38" s="12" t="s">
        <v>23</v>
      </c>
    </row>
    <row r="39" spans="1:18" ht="17">
      <c r="A39" s="193" t="s">
        <v>0</v>
      </c>
      <c r="B39" s="1" t="s">
        <v>1</v>
      </c>
      <c r="C39" s="151"/>
      <c r="D39" s="125"/>
      <c r="E39" s="125"/>
      <c r="F39" s="125"/>
      <c r="G39" s="125"/>
      <c r="H39" s="125"/>
      <c r="I39" s="125"/>
      <c r="J39" s="125"/>
      <c r="K39" s="125"/>
      <c r="L39" s="125"/>
      <c r="M39" s="125"/>
      <c r="N39" s="125"/>
      <c r="O39" s="125"/>
      <c r="P39" s="183">
        <f ca="1">SUM(OFFSET(D39,0,0,1,Q$1))</f>
        <v>0</v>
      </c>
      <c r="Q39" s="127"/>
    </row>
    <row r="40" spans="1:18" ht="17">
      <c r="A40" s="194"/>
      <c r="B40" s="2" t="s">
        <v>2</v>
      </c>
      <c r="C40" s="152"/>
      <c r="D40" s="39"/>
      <c r="E40" s="38"/>
      <c r="F40" s="38"/>
      <c r="G40" s="38"/>
      <c r="H40" s="38"/>
      <c r="I40" s="38"/>
      <c r="J40" s="38"/>
      <c r="K40" s="146"/>
      <c r="L40" s="38"/>
      <c r="M40" s="38"/>
      <c r="N40" s="39"/>
      <c r="O40" s="51"/>
      <c r="P40" s="184">
        <f>SUM(D40:O40)</f>
        <v>0</v>
      </c>
      <c r="Q40" s="42"/>
    </row>
    <row r="41" spans="1:18" ht="16">
      <c r="A41" s="195" t="s">
        <v>146</v>
      </c>
      <c r="B41" s="1" t="s">
        <v>1</v>
      </c>
      <c r="C41" s="153"/>
      <c r="D41" s="129"/>
      <c r="E41" s="129"/>
      <c r="F41" s="129"/>
      <c r="G41" s="129"/>
      <c r="H41" s="129"/>
      <c r="I41" s="129"/>
      <c r="J41" s="129"/>
      <c r="K41" s="129"/>
      <c r="L41" s="129"/>
      <c r="M41" s="129"/>
      <c r="N41" s="129"/>
      <c r="O41" s="129"/>
      <c r="P41" s="185">
        <f ca="1">SUM(OFFSET(D41,0,0,1,Q$1))</f>
        <v>0</v>
      </c>
      <c r="Q41" s="130"/>
    </row>
    <row r="42" spans="1:18" ht="17">
      <c r="A42" s="194"/>
      <c r="B42" s="2" t="s">
        <v>2</v>
      </c>
      <c r="C42" s="154"/>
      <c r="D42" s="93"/>
      <c r="E42" s="52"/>
      <c r="F42" s="52"/>
      <c r="G42" s="52"/>
      <c r="H42" s="52"/>
      <c r="I42" s="52"/>
      <c r="J42" s="52"/>
      <c r="K42" s="52"/>
      <c r="L42" s="52"/>
      <c r="M42" s="93"/>
      <c r="N42" s="93"/>
      <c r="O42" s="93"/>
      <c r="P42" s="186">
        <f>SUM(D42:O42)</f>
        <v>0</v>
      </c>
      <c r="Q42" s="44"/>
      <c r="R42" s="155"/>
    </row>
    <row r="43" spans="1:18" ht="16">
      <c r="A43" s="193" t="s">
        <v>4</v>
      </c>
      <c r="B43" s="3" t="s">
        <v>1</v>
      </c>
      <c r="C43" s="153"/>
      <c r="D43" s="129"/>
      <c r="E43" s="129"/>
      <c r="F43" s="129"/>
      <c r="G43" s="129"/>
      <c r="H43" s="129"/>
      <c r="I43" s="129"/>
      <c r="J43" s="129"/>
      <c r="K43" s="129"/>
      <c r="L43" s="129"/>
      <c r="M43" s="129"/>
      <c r="N43" s="129"/>
      <c r="O43" s="129"/>
      <c r="P43" s="185">
        <f ca="1">SUM(OFFSET(D43,0,0,1,Q$1))</f>
        <v>0</v>
      </c>
      <c r="Q43" s="130"/>
    </row>
    <row r="44" spans="1:18" ht="17">
      <c r="A44" s="196"/>
      <c r="B44" s="2" t="s">
        <v>2</v>
      </c>
      <c r="C44" s="154"/>
      <c r="D44" s="93"/>
      <c r="E44" s="52"/>
      <c r="F44" s="52"/>
      <c r="G44" s="52"/>
      <c r="H44" s="52"/>
      <c r="I44" s="52"/>
      <c r="J44" s="52"/>
      <c r="K44" s="52"/>
      <c r="L44" s="52"/>
      <c r="M44" s="52"/>
      <c r="N44" s="93"/>
      <c r="O44" s="93"/>
      <c r="P44" s="186">
        <f>SUM(D44:O44)</f>
        <v>0</v>
      </c>
      <c r="Q44" s="42"/>
    </row>
    <row r="45" spans="1:18" ht="16">
      <c r="A45" s="193" t="s">
        <v>5</v>
      </c>
      <c r="B45" s="1" t="s">
        <v>1</v>
      </c>
      <c r="C45" s="153"/>
      <c r="D45" s="129"/>
      <c r="E45" s="129"/>
      <c r="F45" s="129"/>
      <c r="G45" s="129"/>
      <c r="H45" s="129"/>
      <c r="I45" s="129"/>
      <c r="J45" s="129"/>
      <c r="K45" s="129"/>
      <c r="L45" s="129"/>
      <c r="M45" s="129"/>
      <c r="N45" s="129"/>
      <c r="O45" s="129"/>
      <c r="P45" s="185">
        <f ca="1">SUM(OFFSET(D45,0,0,1,Q$1))</f>
        <v>0</v>
      </c>
      <c r="Q45" s="130"/>
    </row>
    <row r="46" spans="1:18" ht="17">
      <c r="A46" s="196"/>
      <c r="B46" s="2" t="s">
        <v>2</v>
      </c>
      <c r="C46" s="154"/>
      <c r="D46" s="136"/>
      <c r="E46" s="136"/>
      <c r="F46" s="136"/>
      <c r="G46" s="136"/>
      <c r="H46" s="136"/>
      <c r="I46" s="136"/>
      <c r="J46" s="136"/>
      <c r="K46" s="136"/>
      <c r="L46" s="136"/>
      <c r="M46" s="52"/>
      <c r="N46" s="52"/>
      <c r="O46" s="93"/>
      <c r="P46" s="186">
        <f>SUM(D46:O46)</f>
        <v>0</v>
      </c>
      <c r="Q46" s="42"/>
    </row>
    <row r="47" spans="1:18" ht="16">
      <c r="A47" s="193" t="s">
        <v>6</v>
      </c>
      <c r="B47" s="1" t="s">
        <v>1</v>
      </c>
      <c r="C47" s="153"/>
      <c r="D47" s="131"/>
      <c r="E47" s="132"/>
      <c r="F47" s="132"/>
      <c r="G47" s="132"/>
      <c r="H47" s="132"/>
      <c r="I47" s="132"/>
      <c r="J47" s="132"/>
      <c r="K47" s="132"/>
      <c r="L47" s="132"/>
      <c r="M47" s="132"/>
      <c r="N47" s="132"/>
      <c r="O47" s="131"/>
      <c r="P47" s="185">
        <f ca="1">SUM(OFFSET(D47,0,0,1,Q$1))</f>
        <v>0</v>
      </c>
      <c r="Q47" s="130"/>
    </row>
    <row r="48" spans="1:18" ht="17">
      <c r="A48" s="194"/>
      <c r="B48" s="2" t="s">
        <v>2</v>
      </c>
      <c r="C48" s="154"/>
      <c r="D48" s="93"/>
      <c r="E48" s="93"/>
      <c r="F48" s="52"/>
      <c r="G48" s="52"/>
      <c r="H48" s="52"/>
      <c r="I48" s="52"/>
      <c r="J48" s="52"/>
      <c r="K48" s="52"/>
      <c r="L48" s="52"/>
      <c r="M48" s="52"/>
      <c r="N48" s="52"/>
      <c r="O48" s="93"/>
      <c r="P48" s="186">
        <f>SUM(D48:O48)</f>
        <v>0</v>
      </c>
      <c r="Q48" s="42"/>
    </row>
    <row r="49" spans="1:17" ht="17">
      <c r="A49" s="210" t="s">
        <v>7</v>
      </c>
      <c r="B49" s="1" t="s">
        <v>1</v>
      </c>
      <c r="C49" s="151"/>
      <c r="D49" s="46">
        <f>D39-D41-D43-D45+D47</f>
        <v>0</v>
      </c>
      <c r="E49" s="46">
        <f t="shared" ref="E49:N49" si="19">E39-E41-E43-E45+E47</f>
        <v>0</v>
      </c>
      <c r="F49" s="46">
        <f t="shared" si="19"/>
        <v>0</v>
      </c>
      <c r="G49" s="46">
        <f t="shared" si="19"/>
        <v>0</v>
      </c>
      <c r="H49" s="46">
        <f t="shared" si="19"/>
        <v>0</v>
      </c>
      <c r="I49" s="46">
        <f t="shared" si="19"/>
        <v>0</v>
      </c>
      <c r="J49" s="46">
        <f t="shared" si="19"/>
        <v>0</v>
      </c>
      <c r="K49" s="46">
        <f t="shared" si="19"/>
        <v>0</v>
      </c>
      <c r="L49" s="46">
        <f t="shared" si="19"/>
        <v>0</v>
      </c>
      <c r="M49" s="46">
        <f t="shared" si="19"/>
        <v>0</v>
      </c>
      <c r="N49" s="46">
        <f t="shared" si="19"/>
        <v>0</v>
      </c>
      <c r="O49" s="45">
        <f>O39-O41-O43-O45+O47</f>
        <v>0</v>
      </c>
      <c r="P49" s="187">
        <f ca="1">SUM(OFFSET(D49,0,0,1,Q$1))</f>
        <v>0</v>
      </c>
      <c r="Q49" s="189">
        <f>Q39-Q41-Q43-Q45+Q47</f>
        <v>0</v>
      </c>
    </row>
    <row r="50" spans="1:17" ht="18.75" customHeight="1" thickBot="1">
      <c r="A50" s="211"/>
      <c r="B50" s="2" t="s">
        <v>2</v>
      </c>
      <c r="C50" s="190">
        <f>C40-C42-C44-C46+C48</f>
        <v>0</v>
      </c>
      <c r="D50" s="38">
        <f>D40-D42-D44-D46+D48</f>
        <v>0</v>
      </c>
      <c r="E50" s="38">
        <f t="shared" ref="E50:O50" si="20">E40-E42-E44-E46+E48</f>
        <v>0</v>
      </c>
      <c r="F50" s="38">
        <f t="shared" si="20"/>
        <v>0</v>
      </c>
      <c r="G50" s="38">
        <f t="shared" si="20"/>
        <v>0</v>
      </c>
      <c r="H50" s="38">
        <f t="shared" si="20"/>
        <v>0</v>
      </c>
      <c r="I50" s="38">
        <f t="shared" si="20"/>
        <v>0</v>
      </c>
      <c r="J50" s="38">
        <f t="shared" si="20"/>
        <v>0</v>
      </c>
      <c r="K50" s="38">
        <f t="shared" si="20"/>
        <v>0</v>
      </c>
      <c r="L50" s="38">
        <f t="shared" si="20"/>
        <v>0</v>
      </c>
      <c r="M50" s="38">
        <f t="shared" si="20"/>
        <v>0</v>
      </c>
      <c r="N50" s="38">
        <f t="shared" si="20"/>
        <v>0</v>
      </c>
      <c r="O50" s="39">
        <f t="shared" si="20"/>
        <v>0</v>
      </c>
      <c r="P50" s="188">
        <f>SUM(D50:O50)</f>
        <v>0</v>
      </c>
      <c r="Q50" s="41">
        <f t="shared" ref="Q50" si="21">Q40-Q42-Q44-Q46+Q48</f>
        <v>0</v>
      </c>
    </row>
  </sheetData>
  <mergeCells count="23">
    <mergeCell ref="A41:A42"/>
    <mergeCell ref="A43:A44"/>
    <mergeCell ref="A45:A46"/>
    <mergeCell ref="A47:A48"/>
    <mergeCell ref="A49:A50"/>
    <mergeCell ref="A31:A32"/>
    <mergeCell ref="A33:A34"/>
    <mergeCell ref="A35:A36"/>
    <mergeCell ref="A38:B38"/>
    <mergeCell ref="A39:A40"/>
    <mergeCell ref="A3:B3"/>
    <mergeCell ref="A4:A5"/>
    <mergeCell ref="A6:A7"/>
    <mergeCell ref="A8:A9"/>
    <mergeCell ref="A10:A11"/>
    <mergeCell ref="A25:A26"/>
    <mergeCell ref="A27:A28"/>
    <mergeCell ref="A29:A30"/>
    <mergeCell ref="A24:B24"/>
    <mergeCell ref="A12:A13"/>
    <mergeCell ref="A14:A15"/>
    <mergeCell ref="A17:A18"/>
    <mergeCell ref="A19:A20"/>
  </mergeCells>
  <phoneticPr fontId="2"/>
  <pageMargins left="0.7" right="0.7" top="0.75" bottom="0.75" header="0.3" footer="0.3"/>
  <pageSetup paperSize="9"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F6478-946F-4436-80DF-EEA8076D2347}">
  <sheetPr>
    <pageSetUpPr fitToPage="1"/>
  </sheetPr>
  <dimension ref="A1:R50"/>
  <sheetViews>
    <sheetView showGridLines="0" zoomScale="115" zoomScaleNormal="115" workbookViewId="0"/>
  </sheetViews>
  <sheetFormatPr baseColWidth="10" defaultColWidth="8.83203125" defaultRowHeight="14"/>
  <cols>
    <col min="1" max="1" width="13.1640625" customWidth="1"/>
    <col min="2" max="2" width="8.33203125" customWidth="1"/>
    <col min="3" max="3" width="9.83203125" customWidth="1"/>
    <col min="4" max="15" width="8.83203125" customWidth="1"/>
    <col min="17" max="17" width="9.6640625" bestFit="1" customWidth="1"/>
    <col min="18" max="18" width="4.83203125" customWidth="1"/>
  </cols>
  <sheetData>
    <row r="1" spans="1:18" ht="24">
      <c r="A1" s="156" t="s">
        <v>147</v>
      </c>
      <c r="C1" s="191">
        <v>2025</v>
      </c>
      <c r="D1" s="192" t="s">
        <v>150</v>
      </c>
      <c r="P1" s="15" t="s">
        <v>8</v>
      </c>
      <c r="Q1" s="16">
        <v>12</v>
      </c>
    </row>
    <row r="2" spans="1:18" ht="12" customHeight="1" thickBot="1">
      <c r="Q2" s="26" t="s">
        <v>40</v>
      </c>
    </row>
    <row r="3" spans="1:18" ht="17">
      <c r="A3" s="206" t="s">
        <v>148</v>
      </c>
      <c r="B3" s="207"/>
      <c r="C3" s="162" t="s">
        <v>9</v>
      </c>
      <c r="D3" s="163" t="s">
        <v>10</v>
      </c>
      <c r="E3" s="163" t="s">
        <v>11</v>
      </c>
      <c r="F3" s="163" t="s">
        <v>12</v>
      </c>
      <c r="G3" s="163" t="s">
        <v>13</v>
      </c>
      <c r="H3" s="163" t="s">
        <v>14</v>
      </c>
      <c r="I3" s="163" t="s">
        <v>15</v>
      </c>
      <c r="J3" s="163" t="s">
        <v>16</v>
      </c>
      <c r="K3" s="163" t="s">
        <v>17</v>
      </c>
      <c r="L3" s="163" t="s">
        <v>18</v>
      </c>
      <c r="M3" s="163" t="s">
        <v>19</v>
      </c>
      <c r="N3" s="163" t="s">
        <v>20</v>
      </c>
      <c r="O3" s="169" t="s">
        <v>21</v>
      </c>
      <c r="P3" s="175" t="s">
        <v>67</v>
      </c>
      <c r="Q3" s="164" t="s">
        <v>23</v>
      </c>
    </row>
    <row r="4" spans="1:18" ht="17">
      <c r="A4" s="199" t="s">
        <v>0</v>
      </c>
      <c r="B4" s="1" t="s">
        <v>1</v>
      </c>
      <c r="C4" s="151">
        <f>SUM(C25,C39)</f>
        <v>0</v>
      </c>
      <c r="D4" s="167">
        <f t="shared" ref="D4:O5" si="0">SUM(D25,D39)</f>
        <v>66197.599518684015</v>
      </c>
      <c r="E4" s="167">
        <f t="shared" si="0"/>
        <v>91441.369309973961</v>
      </c>
      <c r="F4" s="167">
        <f t="shared" si="0"/>
        <v>91024.341678207711</v>
      </c>
      <c r="G4" s="167">
        <f t="shared" si="0"/>
        <v>110318.89443270268</v>
      </c>
      <c r="H4" s="167">
        <f t="shared" si="0"/>
        <v>77222.845315994142</v>
      </c>
      <c r="I4" s="167">
        <f t="shared" si="0"/>
        <v>110400.11702427051</v>
      </c>
      <c r="J4" s="167">
        <f t="shared" si="0"/>
        <v>74924.33074038045</v>
      </c>
      <c r="K4" s="167">
        <f t="shared" si="0"/>
        <v>118177.87390113075</v>
      </c>
      <c r="L4" s="167">
        <f t="shared" si="0"/>
        <v>74618.039919406263</v>
      </c>
      <c r="M4" s="167">
        <f t="shared" si="0"/>
        <v>107850.20543544313</v>
      </c>
      <c r="N4" s="167">
        <f t="shared" si="0"/>
        <v>82332.08897593907</v>
      </c>
      <c r="O4" s="170">
        <f t="shared" si="0"/>
        <v>119591.99411500813</v>
      </c>
      <c r="P4" s="176">
        <f ca="1">SUM(OFFSET(D4,0,0,1,Q$1))</f>
        <v>1124099.7003671408</v>
      </c>
      <c r="Q4" s="172">
        <f t="shared" ref="Q4:Q13" si="1">SUM(Q25,Q39)</f>
        <v>1124299.7003671408</v>
      </c>
    </row>
    <row r="5" spans="1:18" ht="17">
      <c r="A5" s="200"/>
      <c r="B5" s="2" t="s">
        <v>2</v>
      </c>
      <c r="C5" s="152">
        <f>SUM(C26,C40)</f>
        <v>1083244.32</v>
      </c>
      <c r="D5" s="168">
        <f t="shared" si="0"/>
        <v>66445.600000000006</v>
      </c>
      <c r="E5" s="168">
        <f t="shared" si="0"/>
        <v>110728</v>
      </c>
      <c r="F5" s="168">
        <f t="shared" si="0"/>
        <v>72499</v>
      </c>
      <c r="G5" s="168">
        <f t="shared" si="0"/>
        <v>108149</v>
      </c>
      <c r="H5" s="168">
        <f t="shared" si="0"/>
        <v>74922.91399999999</v>
      </c>
      <c r="I5" s="168">
        <f t="shared" si="0"/>
        <v>107705.62000000001</v>
      </c>
      <c r="J5" s="168">
        <f t="shared" si="0"/>
        <v>69984</v>
      </c>
      <c r="K5" s="168">
        <f t="shared" si="0"/>
        <v>113184</v>
      </c>
      <c r="L5" s="168">
        <f t="shared" si="0"/>
        <v>69632</v>
      </c>
      <c r="M5" s="168">
        <f t="shared" si="0"/>
        <v>99740.608999999997</v>
      </c>
      <c r="N5" s="168">
        <f t="shared" si="0"/>
        <v>77815.649999999994</v>
      </c>
      <c r="O5" s="171">
        <f t="shared" si="0"/>
        <v>111068.44</v>
      </c>
      <c r="P5" s="177">
        <f>SUM(D5:O5)</f>
        <v>1081874.8330000001</v>
      </c>
      <c r="Q5" s="173">
        <f t="shared" si="1"/>
        <v>0</v>
      </c>
    </row>
    <row r="6" spans="1:18" ht="17">
      <c r="A6" s="208" t="s">
        <v>146</v>
      </c>
      <c r="B6" s="1" t="s">
        <v>1</v>
      </c>
      <c r="C6" s="151">
        <f t="shared" ref="C6:O13" si="2">SUM(C27,C41)</f>
        <v>0</v>
      </c>
      <c r="D6" s="167">
        <f t="shared" si="2"/>
        <v>0</v>
      </c>
      <c r="E6" s="167">
        <f t="shared" si="2"/>
        <v>0</v>
      </c>
      <c r="F6" s="167">
        <f t="shared" si="2"/>
        <v>0</v>
      </c>
      <c r="G6" s="167">
        <f t="shared" si="2"/>
        <v>0</v>
      </c>
      <c r="H6" s="167">
        <f t="shared" si="2"/>
        <v>0</v>
      </c>
      <c r="I6" s="167">
        <f t="shared" si="2"/>
        <v>0</v>
      </c>
      <c r="J6" s="167">
        <f t="shared" si="2"/>
        <v>0</v>
      </c>
      <c r="K6" s="167">
        <f t="shared" si="2"/>
        <v>0</v>
      </c>
      <c r="L6" s="167">
        <f t="shared" si="2"/>
        <v>0</v>
      </c>
      <c r="M6" s="167">
        <f t="shared" si="2"/>
        <v>0</v>
      </c>
      <c r="N6" s="167">
        <f t="shared" si="2"/>
        <v>0</v>
      </c>
      <c r="O6" s="170">
        <f t="shared" si="2"/>
        <v>0</v>
      </c>
      <c r="P6" s="178">
        <f ca="1">SUM(OFFSET(D6,0,0,1,Q$1))</f>
        <v>0</v>
      </c>
      <c r="Q6" s="172">
        <f t="shared" si="1"/>
        <v>0</v>
      </c>
    </row>
    <row r="7" spans="1:18" ht="17">
      <c r="A7" s="200"/>
      <c r="B7" s="2" t="s">
        <v>2</v>
      </c>
      <c r="C7" s="152">
        <f t="shared" si="2"/>
        <v>0</v>
      </c>
      <c r="D7" s="168">
        <f t="shared" si="2"/>
        <v>0</v>
      </c>
      <c r="E7" s="168">
        <f t="shared" si="2"/>
        <v>0</v>
      </c>
      <c r="F7" s="168">
        <f t="shared" si="2"/>
        <v>0</v>
      </c>
      <c r="G7" s="168">
        <f t="shared" si="2"/>
        <v>0</v>
      </c>
      <c r="H7" s="168">
        <f t="shared" si="2"/>
        <v>0</v>
      </c>
      <c r="I7" s="168">
        <f t="shared" si="2"/>
        <v>0</v>
      </c>
      <c r="J7" s="168">
        <f t="shared" si="2"/>
        <v>0</v>
      </c>
      <c r="K7" s="168">
        <f t="shared" si="2"/>
        <v>0</v>
      </c>
      <c r="L7" s="168">
        <f t="shared" si="2"/>
        <v>647</v>
      </c>
      <c r="M7" s="168">
        <f t="shared" si="2"/>
        <v>255</v>
      </c>
      <c r="N7" s="168">
        <f t="shared" si="2"/>
        <v>465</v>
      </c>
      <c r="O7" s="171">
        <f t="shared" si="2"/>
        <v>256</v>
      </c>
      <c r="P7" s="179">
        <f>SUM(D7:O7)</f>
        <v>1623</v>
      </c>
      <c r="Q7" s="173">
        <f t="shared" si="1"/>
        <v>0</v>
      </c>
      <c r="R7" s="155"/>
    </row>
    <row r="8" spans="1:18" ht="17">
      <c r="A8" s="199" t="s">
        <v>4</v>
      </c>
      <c r="B8" s="3" t="s">
        <v>1</v>
      </c>
      <c r="C8" s="151">
        <f t="shared" si="2"/>
        <v>0</v>
      </c>
      <c r="D8" s="167">
        <f t="shared" si="2"/>
        <v>74836.430954599884</v>
      </c>
      <c r="E8" s="167">
        <f t="shared" si="2"/>
        <v>77957.454008215922</v>
      </c>
      <c r="F8" s="167">
        <f t="shared" si="2"/>
        <v>78180.491966244896</v>
      </c>
      <c r="G8" s="167">
        <f t="shared" si="2"/>
        <v>78099.670286266555</v>
      </c>
      <c r="H8" s="167">
        <f t="shared" si="2"/>
        <v>78299.07035040755</v>
      </c>
      <c r="I8" s="167">
        <f t="shared" si="2"/>
        <v>93419.713207550405</v>
      </c>
      <c r="J8" s="167">
        <f t="shared" si="2"/>
        <v>79476.503275561263</v>
      </c>
      <c r="K8" s="167">
        <f t="shared" si="2"/>
        <v>82824.377831514634</v>
      </c>
      <c r="L8" s="167">
        <f t="shared" si="2"/>
        <v>78778.272513691612</v>
      </c>
      <c r="M8" s="167">
        <f t="shared" si="2"/>
        <v>79108.732045039709</v>
      </c>
      <c r="N8" s="167">
        <f t="shared" si="2"/>
        <v>94445.858481821313</v>
      </c>
      <c r="O8" s="170">
        <f t="shared" si="2"/>
        <v>87201.545985926408</v>
      </c>
      <c r="P8" s="178">
        <f ca="1">SUM(OFFSET(D8,0,0,1,Q$1))</f>
        <v>982628.12090684031</v>
      </c>
      <c r="Q8" s="172">
        <f t="shared" si="1"/>
        <v>982628.12090684008</v>
      </c>
    </row>
    <row r="9" spans="1:18" ht="17">
      <c r="A9" s="209"/>
      <c r="B9" s="2" t="s">
        <v>2</v>
      </c>
      <c r="C9" s="152">
        <f t="shared" si="2"/>
        <v>917789</v>
      </c>
      <c r="D9" s="168">
        <f t="shared" si="2"/>
        <v>74271</v>
      </c>
      <c r="E9" s="168">
        <f t="shared" si="2"/>
        <v>75901</v>
      </c>
      <c r="F9" s="168">
        <f t="shared" si="2"/>
        <v>76672</v>
      </c>
      <c r="G9" s="168">
        <f t="shared" si="2"/>
        <v>77053</v>
      </c>
      <c r="H9" s="168">
        <f t="shared" si="2"/>
        <v>75291</v>
      </c>
      <c r="I9" s="168">
        <f t="shared" si="2"/>
        <v>93308</v>
      </c>
      <c r="J9" s="168">
        <f t="shared" si="2"/>
        <v>76044</v>
      </c>
      <c r="K9" s="168">
        <f t="shared" si="2"/>
        <v>80390</v>
      </c>
      <c r="L9" s="168">
        <f t="shared" si="2"/>
        <v>71328</v>
      </c>
      <c r="M9" s="168">
        <f t="shared" si="2"/>
        <v>73930</v>
      </c>
      <c r="N9" s="168">
        <f t="shared" si="2"/>
        <v>89184</v>
      </c>
      <c r="O9" s="171">
        <f t="shared" si="2"/>
        <v>81218</v>
      </c>
      <c r="P9" s="179">
        <f>SUM(D9:O9)</f>
        <v>944590</v>
      </c>
      <c r="Q9" s="173">
        <f t="shared" si="1"/>
        <v>0</v>
      </c>
    </row>
    <row r="10" spans="1:18" ht="17">
      <c r="A10" s="199" t="s">
        <v>5</v>
      </c>
      <c r="B10" s="1" t="s">
        <v>1</v>
      </c>
      <c r="C10" s="151">
        <f t="shared" si="2"/>
        <v>0</v>
      </c>
      <c r="D10" s="167">
        <f t="shared" si="2"/>
        <v>7310.5997667478805</v>
      </c>
      <c r="E10" s="167">
        <f t="shared" si="2"/>
        <v>8202.0638553647987</v>
      </c>
      <c r="F10" s="167">
        <f t="shared" si="2"/>
        <v>8570.4685723459315</v>
      </c>
      <c r="G10" s="167">
        <f t="shared" si="2"/>
        <v>7121.4685723459315</v>
      </c>
      <c r="H10" s="167">
        <f t="shared" si="2"/>
        <v>8317.4685723459315</v>
      </c>
      <c r="I10" s="167">
        <f t="shared" si="2"/>
        <v>6841.4685723459315</v>
      </c>
      <c r="J10" s="167">
        <f t="shared" si="2"/>
        <v>10649.278006308195</v>
      </c>
      <c r="K10" s="167">
        <f t="shared" si="2"/>
        <v>6965.2780063081955</v>
      </c>
      <c r="L10" s="167">
        <f t="shared" si="2"/>
        <v>7653.2780063081955</v>
      </c>
      <c r="M10" s="167">
        <f t="shared" si="2"/>
        <v>7010.0537820839709</v>
      </c>
      <c r="N10" s="167">
        <f t="shared" si="2"/>
        <v>17906.053782083971</v>
      </c>
      <c r="O10" s="170">
        <f t="shared" si="2"/>
        <v>8184.0537820839709</v>
      </c>
      <c r="P10" s="178">
        <f ca="1">SUM(OFFSET(D10,0,0,1,Q$1))</f>
        <v>104731.5332766729</v>
      </c>
      <c r="Q10" s="172">
        <f t="shared" si="1"/>
        <v>104731.53327667291</v>
      </c>
    </row>
    <row r="11" spans="1:18" ht="17">
      <c r="A11" s="209"/>
      <c r="B11" s="2" t="s">
        <v>2</v>
      </c>
      <c r="C11" s="152">
        <f t="shared" si="2"/>
        <v>103301</v>
      </c>
      <c r="D11" s="168">
        <f t="shared" si="2"/>
        <v>9720</v>
      </c>
      <c r="E11" s="168">
        <f t="shared" si="2"/>
        <v>7961</v>
      </c>
      <c r="F11" s="168">
        <f t="shared" si="2"/>
        <v>9854</v>
      </c>
      <c r="G11" s="168">
        <f t="shared" si="2"/>
        <v>8932</v>
      </c>
      <c r="H11" s="168">
        <f t="shared" si="2"/>
        <v>7133</v>
      </c>
      <c r="I11" s="168">
        <f t="shared" si="2"/>
        <v>7742</v>
      </c>
      <c r="J11" s="168">
        <f t="shared" si="2"/>
        <v>7161</v>
      </c>
      <c r="K11" s="168">
        <f t="shared" si="2"/>
        <v>8392</v>
      </c>
      <c r="L11" s="168">
        <f t="shared" si="2"/>
        <v>7149</v>
      </c>
      <c r="M11" s="168">
        <f t="shared" si="2"/>
        <v>7015</v>
      </c>
      <c r="N11" s="168">
        <f t="shared" si="2"/>
        <v>17238</v>
      </c>
      <c r="O11" s="171">
        <f t="shared" si="2"/>
        <v>5327</v>
      </c>
      <c r="P11" s="179">
        <f>SUM(D11:O11)</f>
        <v>103624</v>
      </c>
      <c r="Q11" s="173">
        <f t="shared" si="1"/>
        <v>0</v>
      </c>
    </row>
    <row r="12" spans="1:18" ht="17">
      <c r="A12" s="199" t="s">
        <v>6</v>
      </c>
      <c r="B12" s="1" t="s">
        <v>1</v>
      </c>
      <c r="C12" s="151">
        <f t="shared" si="2"/>
        <v>0</v>
      </c>
      <c r="D12" s="167">
        <f t="shared" si="2"/>
        <v>156</v>
      </c>
      <c r="E12" s="167">
        <f t="shared" si="2"/>
        <v>328</v>
      </c>
      <c r="F12" s="167">
        <f t="shared" si="2"/>
        <v>808</v>
      </c>
      <c r="G12" s="167">
        <f t="shared" si="2"/>
        <v>406</v>
      </c>
      <c r="H12" s="167">
        <f t="shared" si="2"/>
        <v>454</v>
      </c>
      <c r="I12" s="167">
        <f t="shared" si="2"/>
        <v>404</v>
      </c>
      <c r="J12" s="167">
        <f t="shared" si="2"/>
        <v>405</v>
      </c>
      <c r="K12" s="167">
        <f t="shared" si="2"/>
        <v>414</v>
      </c>
      <c r="L12" s="167">
        <f t="shared" si="2"/>
        <v>430</v>
      </c>
      <c r="M12" s="167">
        <f t="shared" si="2"/>
        <v>414</v>
      </c>
      <c r="N12" s="167">
        <f t="shared" si="2"/>
        <v>426</v>
      </c>
      <c r="O12" s="170">
        <f t="shared" si="2"/>
        <v>386</v>
      </c>
      <c r="P12" s="178">
        <f ca="1">SUM(OFFSET(D12,0,0,1,Q$1))</f>
        <v>5031</v>
      </c>
      <c r="Q12" s="172">
        <f t="shared" si="1"/>
        <v>5031</v>
      </c>
    </row>
    <row r="13" spans="1:18" ht="17">
      <c r="A13" s="200"/>
      <c r="B13" s="2" t="s">
        <v>2</v>
      </c>
      <c r="C13" s="152">
        <f t="shared" si="2"/>
        <v>5033</v>
      </c>
      <c r="D13" s="168">
        <f t="shared" si="2"/>
        <v>224</v>
      </c>
      <c r="E13" s="168">
        <f t="shared" si="2"/>
        <v>368</v>
      </c>
      <c r="F13" s="168">
        <f t="shared" si="2"/>
        <v>525</v>
      </c>
      <c r="G13" s="168">
        <f t="shared" si="2"/>
        <v>430</v>
      </c>
      <c r="H13" s="168">
        <f t="shared" si="2"/>
        <v>439</v>
      </c>
      <c r="I13" s="168">
        <f t="shared" si="2"/>
        <v>431</v>
      </c>
      <c r="J13" s="168">
        <f t="shared" si="2"/>
        <v>487</v>
      </c>
      <c r="K13" s="168">
        <f t="shared" si="2"/>
        <v>347</v>
      </c>
      <c r="L13" s="168">
        <f t="shared" si="2"/>
        <v>270</v>
      </c>
      <c r="M13" s="168">
        <f t="shared" si="2"/>
        <v>355</v>
      </c>
      <c r="N13" s="168">
        <f t="shared" si="2"/>
        <v>367</v>
      </c>
      <c r="O13" s="171">
        <f t="shared" si="2"/>
        <v>18</v>
      </c>
      <c r="P13" s="179">
        <f>SUM(D13:O13)</f>
        <v>4261</v>
      </c>
      <c r="Q13" s="173">
        <f t="shared" si="1"/>
        <v>0</v>
      </c>
    </row>
    <row r="14" spans="1:18" ht="17">
      <c r="A14" s="201" t="s">
        <v>7</v>
      </c>
      <c r="B14" s="1" t="s">
        <v>1</v>
      </c>
      <c r="C14" s="151"/>
      <c r="D14" s="166">
        <f>D4-D6-D8-D10+D12</f>
        <v>-15793.431202663749</v>
      </c>
      <c r="E14" s="166">
        <f t="shared" ref="E14:O15" si="3">E4-E6-E8-E10+E12</f>
        <v>5609.8514463932406</v>
      </c>
      <c r="F14" s="166">
        <f t="shared" si="3"/>
        <v>5081.381139616884</v>
      </c>
      <c r="G14" s="166">
        <f t="shared" si="3"/>
        <v>25503.755574090195</v>
      </c>
      <c r="H14" s="166">
        <f t="shared" si="3"/>
        <v>-8939.6936067593397</v>
      </c>
      <c r="I14" s="166">
        <f t="shared" si="3"/>
        <v>10542.935244374175</v>
      </c>
      <c r="J14" s="166">
        <f t="shared" si="3"/>
        <v>-14796.450541489008</v>
      </c>
      <c r="K14" s="166">
        <f t="shared" si="3"/>
        <v>28802.218063307919</v>
      </c>
      <c r="L14" s="166">
        <f t="shared" si="3"/>
        <v>-11383.510600593545</v>
      </c>
      <c r="M14" s="166">
        <f t="shared" si="3"/>
        <v>22145.419608319451</v>
      </c>
      <c r="N14" s="166">
        <f t="shared" si="3"/>
        <v>-29593.823287966214</v>
      </c>
      <c r="O14" s="182">
        <f>O4-O6-O8-O10+O12</f>
        <v>24592.394346997749</v>
      </c>
      <c r="P14" s="187">
        <f ca="1">SUM(OFFSET(D14,0,0,1,Q$1))</f>
        <v>41771.046183627761</v>
      </c>
      <c r="Q14" s="172">
        <f>SUM(Q35,Q49)</f>
        <v>41971.046183627775</v>
      </c>
    </row>
    <row r="15" spans="1:18" ht="18.75" customHeight="1" thickBot="1">
      <c r="A15" s="202"/>
      <c r="B15" s="165" t="s">
        <v>2</v>
      </c>
      <c r="C15" s="190">
        <f>C5-C7-C9-C11+C13</f>
        <v>67187.320000000065</v>
      </c>
      <c r="D15" s="38">
        <f>D5-D7-D9-D11+D13</f>
        <v>-17321.399999999994</v>
      </c>
      <c r="E15" s="38">
        <f t="shared" si="3"/>
        <v>27234</v>
      </c>
      <c r="F15" s="38">
        <f t="shared" si="3"/>
        <v>-13502</v>
      </c>
      <c r="G15" s="38">
        <f t="shared" si="3"/>
        <v>22594</v>
      </c>
      <c r="H15" s="38">
        <f t="shared" si="3"/>
        <v>-7062.0860000000102</v>
      </c>
      <c r="I15" s="38">
        <f t="shared" si="3"/>
        <v>7086.6200000000099</v>
      </c>
      <c r="J15" s="38">
        <f t="shared" si="3"/>
        <v>-12734</v>
      </c>
      <c r="K15" s="38">
        <f t="shared" si="3"/>
        <v>24749</v>
      </c>
      <c r="L15" s="38">
        <f t="shared" si="3"/>
        <v>-9222</v>
      </c>
      <c r="M15" s="38">
        <f t="shared" si="3"/>
        <v>18895.608999999997</v>
      </c>
      <c r="N15" s="38">
        <f t="shared" si="3"/>
        <v>-28704.350000000006</v>
      </c>
      <c r="O15" s="39">
        <f t="shared" si="3"/>
        <v>24285.440000000002</v>
      </c>
      <c r="P15" s="188">
        <f>SUM(D15:O15)</f>
        <v>36298.832999999999</v>
      </c>
      <c r="Q15" s="174">
        <f t="shared" ref="Q15" si="4">SUM(Q36,Q50)</f>
        <v>0</v>
      </c>
    </row>
    <row r="16" spans="1:18" s="35" customFormat="1" ht="9" hidden="1" customHeight="1">
      <c r="A16" s="157"/>
      <c r="B16" s="158"/>
      <c r="C16" s="159"/>
      <c r="D16" s="160"/>
      <c r="E16" s="159"/>
      <c r="F16" s="159"/>
      <c r="G16" s="159"/>
      <c r="H16" s="159"/>
      <c r="I16" s="159"/>
      <c r="J16" s="159"/>
      <c r="K16" s="159"/>
      <c r="L16" s="159"/>
      <c r="M16" s="159"/>
      <c r="N16" s="159"/>
      <c r="O16" s="159"/>
      <c r="P16" s="159"/>
      <c r="Q16" s="161"/>
    </row>
    <row r="17" spans="1:18" ht="17" hidden="1">
      <c r="A17" s="203" t="s">
        <v>32</v>
      </c>
      <c r="B17" s="17" t="s">
        <v>1</v>
      </c>
      <c r="C17" s="48"/>
      <c r="D17" s="48">
        <v>82</v>
      </c>
      <c r="E17" s="48">
        <v>80</v>
      </c>
      <c r="F17" s="48">
        <v>83</v>
      </c>
      <c r="G17" s="48">
        <v>87</v>
      </c>
      <c r="H17" s="48">
        <v>87</v>
      </c>
      <c r="I17" s="48">
        <v>86</v>
      </c>
      <c r="J17" s="48">
        <v>87</v>
      </c>
      <c r="K17" s="48">
        <v>88</v>
      </c>
      <c r="L17" s="48">
        <v>89</v>
      </c>
      <c r="M17" s="48">
        <v>89</v>
      </c>
      <c r="N17" s="48">
        <v>89</v>
      </c>
      <c r="O17" s="49">
        <v>89</v>
      </c>
      <c r="P17" s="36">
        <f ca="1">SUM(OFFSET(D17,0,0,1,Q$1))</f>
        <v>1036</v>
      </c>
      <c r="Q17" s="50">
        <v>1036</v>
      </c>
    </row>
    <row r="18" spans="1:18" ht="17" hidden="1">
      <c r="A18" s="204"/>
      <c r="B18" s="5" t="s">
        <v>2</v>
      </c>
      <c r="C18" s="51">
        <v>1011</v>
      </c>
      <c r="D18" s="51">
        <v>80</v>
      </c>
      <c r="E18" s="51">
        <v>79</v>
      </c>
      <c r="F18" s="51">
        <v>78</v>
      </c>
      <c r="G18" s="51">
        <v>79</v>
      </c>
      <c r="H18" s="51">
        <v>78</v>
      </c>
      <c r="I18" s="51">
        <v>77</v>
      </c>
      <c r="J18" s="51">
        <v>76</v>
      </c>
      <c r="K18" s="51">
        <v>74</v>
      </c>
      <c r="L18" s="51">
        <v>76</v>
      </c>
      <c r="M18" s="51">
        <v>75</v>
      </c>
      <c r="N18" s="51">
        <v>75</v>
      </c>
      <c r="O18" s="51"/>
      <c r="P18" s="38">
        <f>SUM(D18:O18)</f>
        <v>847</v>
      </c>
      <c r="Q18" s="52">
        <v>0</v>
      </c>
    </row>
    <row r="19" spans="1:18" ht="17" hidden="1">
      <c r="A19" s="205" t="s">
        <v>29</v>
      </c>
      <c r="B19" s="4" t="s">
        <v>1</v>
      </c>
      <c r="C19" s="53"/>
      <c r="D19" s="53">
        <v>89</v>
      </c>
      <c r="E19" s="53">
        <v>91</v>
      </c>
      <c r="F19" s="53">
        <v>92</v>
      </c>
      <c r="G19" s="53">
        <v>92</v>
      </c>
      <c r="H19" s="53">
        <v>92</v>
      </c>
      <c r="I19" s="53">
        <v>92</v>
      </c>
      <c r="J19" s="53">
        <v>92</v>
      </c>
      <c r="K19" s="53">
        <v>92</v>
      </c>
      <c r="L19" s="53">
        <v>92</v>
      </c>
      <c r="M19" s="53">
        <v>92</v>
      </c>
      <c r="N19" s="53">
        <v>92</v>
      </c>
      <c r="O19" s="53">
        <v>92</v>
      </c>
      <c r="P19" s="36">
        <f ca="1">SUM(OFFSET(D19,0,0,1,Q$1))</f>
        <v>1100</v>
      </c>
      <c r="Q19" s="54">
        <v>1100</v>
      </c>
    </row>
    <row r="20" spans="1:18" ht="21" hidden="1" customHeight="1">
      <c r="A20" s="204"/>
      <c r="B20" s="5" t="s">
        <v>2</v>
      </c>
      <c r="C20" s="51">
        <v>1084</v>
      </c>
      <c r="D20" s="51">
        <v>90</v>
      </c>
      <c r="E20" s="51">
        <v>90</v>
      </c>
      <c r="F20" s="51">
        <v>90</v>
      </c>
      <c r="G20" s="51">
        <v>91</v>
      </c>
      <c r="H20" s="51">
        <v>91</v>
      </c>
      <c r="I20" s="51">
        <v>91</v>
      </c>
      <c r="J20" s="51">
        <v>91</v>
      </c>
      <c r="K20" s="51">
        <v>90</v>
      </c>
      <c r="L20" s="51">
        <v>89</v>
      </c>
      <c r="M20" s="51">
        <v>89</v>
      </c>
      <c r="N20" s="51">
        <v>89</v>
      </c>
      <c r="O20" s="51"/>
      <c r="P20" s="38">
        <f>SUM(D20:O20)</f>
        <v>991</v>
      </c>
      <c r="Q20" s="52">
        <v>0</v>
      </c>
    </row>
    <row r="21" spans="1:18" ht="21.75" hidden="1" customHeight="1">
      <c r="A21" s="24" t="s">
        <v>26</v>
      </c>
      <c r="B21" s="25" t="s">
        <v>27</v>
      </c>
      <c r="C21" s="55">
        <v>0.93300000000000005</v>
      </c>
      <c r="D21" s="55">
        <f t="shared" ref="D21:L21" si="5">SUM(D18)/D20</f>
        <v>0.88888888888888884</v>
      </c>
      <c r="E21" s="55">
        <f t="shared" si="5"/>
        <v>0.87777777777777777</v>
      </c>
      <c r="F21" s="55">
        <f t="shared" si="5"/>
        <v>0.8666666666666667</v>
      </c>
      <c r="G21" s="55">
        <f t="shared" si="5"/>
        <v>0.86813186813186816</v>
      </c>
      <c r="H21" s="55">
        <f t="shared" si="5"/>
        <v>0.8571428571428571</v>
      </c>
      <c r="I21" s="55">
        <f t="shared" si="5"/>
        <v>0.84615384615384615</v>
      </c>
      <c r="J21" s="55">
        <f t="shared" si="5"/>
        <v>0.8351648351648352</v>
      </c>
      <c r="K21" s="55">
        <f t="shared" si="5"/>
        <v>0.82222222222222219</v>
      </c>
      <c r="L21" s="55">
        <f t="shared" si="5"/>
        <v>0.8539325842696629</v>
      </c>
      <c r="M21" s="55">
        <f>SUM(M18)/M20</f>
        <v>0.84269662921348309</v>
      </c>
      <c r="N21" s="55">
        <f>SUM(N18)/N20</f>
        <v>0.84269662921348309</v>
      </c>
      <c r="O21" s="55"/>
      <c r="P21" s="56">
        <f>AVERAGE(D21:O21)</f>
        <v>0.85467952771323541</v>
      </c>
      <c r="Q21" s="55">
        <f>SUM(Q17)/Q19</f>
        <v>0.94181818181818178</v>
      </c>
    </row>
    <row r="22" spans="1:18" ht="17">
      <c r="A22" s="18"/>
      <c r="B22" s="19"/>
      <c r="C22" s="21"/>
      <c r="D22" s="21"/>
      <c r="E22" s="21"/>
      <c r="F22" s="21"/>
      <c r="G22" s="21"/>
      <c r="H22" s="21"/>
      <c r="I22" s="21"/>
      <c r="J22" s="21"/>
      <c r="K22" s="21"/>
      <c r="L22" s="21"/>
      <c r="M22" s="150"/>
      <c r="N22" s="21"/>
      <c r="O22" s="21"/>
      <c r="P22" s="180">
        <f>P15/P5</f>
        <v>3.3551786114983967E-2</v>
      </c>
      <c r="Q22" s="180">
        <f ca="1">P14/P4</f>
        <v>3.7159556372077115E-2</v>
      </c>
    </row>
    <row r="23" spans="1:18" ht="15" thickBot="1"/>
    <row r="24" spans="1:18" ht="17">
      <c r="A24" s="197" t="s">
        <v>56</v>
      </c>
      <c r="B24" s="198"/>
      <c r="C24" s="7" t="s">
        <v>9</v>
      </c>
      <c r="D24" s="11" t="s">
        <v>10</v>
      </c>
      <c r="E24" s="11" t="s">
        <v>11</v>
      </c>
      <c r="F24" s="11" t="s">
        <v>12</v>
      </c>
      <c r="G24" s="11" t="s">
        <v>13</v>
      </c>
      <c r="H24" s="11" t="s">
        <v>14</v>
      </c>
      <c r="I24" s="11" t="s">
        <v>15</v>
      </c>
      <c r="J24" s="11" t="s">
        <v>16</v>
      </c>
      <c r="K24" s="11" t="s">
        <v>17</v>
      </c>
      <c r="L24" s="11" t="s">
        <v>18</v>
      </c>
      <c r="M24" s="11" t="s">
        <v>19</v>
      </c>
      <c r="N24" s="11" t="s">
        <v>20</v>
      </c>
      <c r="O24" s="181" t="s">
        <v>21</v>
      </c>
      <c r="P24" s="175" t="s">
        <v>67</v>
      </c>
      <c r="Q24" s="12" t="s">
        <v>23</v>
      </c>
    </row>
    <row r="25" spans="1:18" ht="17">
      <c r="A25" s="193" t="s">
        <v>0</v>
      </c>
      <c r="B25" s="1" t="s">
        <v>1</v>
      </c>
      <c r="C25" s="151"/>
      <c r="D25" s="125">
        <v>32178.907280363401</v>
      </c>
      <c r="E25" s="125">
        <v>56585.232465687528</v>
      </c>
      <c r="F25" s="125">
        <v>35197.549727234371</v>
      </c>
      <c r="G25" s="125">
        <v>54297.24166765761</v>
      </c>
      <c r="H25" s="125">
        <v>40174.689383139346</v>
      </c>
      <c r="I25" s="125">
        <v>54580.590289287626</v>
      </c>
      <c r="J25" s="125">
        <v>37449.913531725462</v>
      </c>
      <c r="K25" s="125">
        <v>58319.584999999999</v>
      </c>
      <c r="L25" s="125">
        <v>37750.57</v>
      </c>
      <c r="M25" s="125">
        <v>54279.53</v>
      </c>
      <c r="N25" s="125">
        <v>40936.135000000002</v>
      </c>
      <c r="O25" s="125">
        <v>58326.76</v>
      </c>
      <c r="P25" s="183">
        <f ca="1">SUM(OFFSET(D25,0,0,1,Q$1))</f>
        <v>560076.70434509544</v>
      </c>
      <c r="Q25" s="127">
        <v>560276.70434509544</v>
      </c>
    </row>
    <row r="26" spans="1:18" ht="17">
      <c r="A26" s="194"/>
      <c r="B26" s="2" t="s">
        <v>2</v>
      </c>
      <c r="C26" s="152">
        <v>549065.32000000007</v>
      </c>
      <c r="D26" s="39">
        <v>32628.6</v>
      </c>
      <c r="E26" s="38">
        <v>56923</v>
      </c>
      <c r="F26" s="38">
        <v>34458</v>
      </c>
      <c r="G26" s="38">
        <v>52678</v>
      </c>
      <c r="H26" s="38">
        <v>38275.913999999997</v>
      </c>
      <c r="I26" s="38">
        <v>52343.8</v>
      </c>
      <c r="J26" s="38">
        <v>34744</v>
      </c>
      <c r="K26" s="146">
        <v>55705</v>
      </c>
      <c r="L26" s="38">
        <v>34171</v>
      </c>
      <c r="M26" s="38">
        <v>49049.608999999997</v>
      </c>
      <c r="N26" s="39">
        <v>38456.65</v>
      </c>
      <c r="O26" s="51">
        <v>53375.94</v>
      </c>
      <c r="P26" s="184">
        <f>SUM(D26:O26)</f>
        <v>532809.51300000004</v>
      </c>
      <c r="Q26" s="42">
        <v>0</v>
      </c>
    </row>
    <row r="27" spans="1:18" ht="16">
      <c r="A27" s="195" t="s">
        <v>146</v>
      </c>
      <c r="B27" s="1" t="s">
        <v>1</v>
      </c>
      <c r="C27" s="153">
        <v>0</v>
      </c>
      <c r="D27" s="129">
        <v>0</v>
      </c>
      <c r="E27" s="129">
        <v>0</v>
      </c>
      <c r="F27" s="129">
        <v>0</v>
      </c>
      <c r="G27" s="129">
        <v>0</v>
      </c>
      <c r="H27" s="129">
        <v>0</v>
      </c>
      <c r="I27" s="129">
        <v>0</v>
      </c>
      <c r="J27" s="129">
        <v>0</v>
      </c>
      <c r="K27" s="129">
        <v>0</v>
      </c>
      <c r="L27" s="129">
        <v>0</v>
      </c>
      <c r="M27" s="129">
        <v>0</v>
      </c>
      <c r="N27" s="129">
        <v>0</v>
      </c>
      <c r="O27" s="129">
        <v>0</v>
      </c>
      <c r="P27" s="185">
        <f ca="1">SUM(OFFSET(D27,0,0,1,Q$1))</f>
        <v>0</v>
      </c>
      <c r="Q27" s="130">
        <v>0</v>
      </c>
    </row>
    <row r="28" spans="1:18" ht="17">
      <c r="A28" s="194"/>
      <c r="B28" s="2" t="s">
        <v>2</v>
      </c>
      <c r="C28" s="154"/>
      <c r="D28" s="93"/>
      <c r="E28" s="52"/>
      <c r="F28" s="52"/>
      <c r="G28" s="52"/>
      <c r="H28" s="52"/>
      <c r="I28" s="52"/>
      <c r="J28" s="52"/>
      <c r="K28" s="52"/>
      <c r="L28" s="52">
        <v>647</v>
      </c>
      <c r="M28" s="93">
        <v>255</v>
      </c>
      <c r="N28" s="93">
        <v>465</v>
      </c>
      <c r="O28" s="93">
        <v>256</v>
      </c>
      <c r="P28" s="186">
        <f>SUM(D28:O28)</f>
        <v>1623</v>
      </c>
      <c r="Q28" s="44">
        <v>0</v>
      </c>
      <c r="R28" s="155"/>
    </row>
    <row r="29" spans="1:18" ht="16">
      <c r="A29" s="193" t="s">
        <v>4</v>
      </c>
      <c r="B29" s="3" t="s">
        <v>1</v>
      </c>
      <c r="C29" s="153"/>
      <c r="D29" s="129">
        <v>38409.584431910109</v>
      </c>
      <c r="E29" s="129">
        <v>39234.092120000001</v>
      </c>
      <c r="F29" s="129">
        <v>39605.374053932588</v>
      </c>
      <c r="G29" s="129">
        <v>39492.115626966297</v>
      </c>
      <c r="H29" s="129">
        <v>39668.857200000006</v>
      </c>
      <c r="I29" s="129">
        <v>47052.857200000006</v>
      </c>
      <c r="J29" s="129">
        <v>40641.623315056175</v>
      </c>
      <c r="K29" s="129">
        <v>42418.594256551718</v>
      </c>
      <c r="L29" s="129">
        <v>40091.904601379305</v>
      </c>
      <c r="M29" s="129">
        <v>39979.812647356317</v>
      </c>
      <c r="N29" s="129">
        <v>47531.939084137921</v>
      </c>
      <c r="O29" s="129">
        <v>47307.262302528732</v>
      </c>
      <c r="P29" s="185">
        <f ca="1">SUM(OFFSET(D29,0,0,1,Q$1))</f>
        <v>501434.01683981909</v>
      </c>
      <c r="Q29" s="130">
        <v>501434.01683981909</v>
      </c>
    </row>
    <row r="30" spans="1:18" ht="17">
      <c r="A30" s="196"/>
      <c r="B30" s="2" t="s">
        <v>2</v>
      </c>
      <c r="C30" s="154">
        <v>467350</v>
      </c>
      <c r="D30" s="93">
        <v>37906</v>
      </c>
      <c r="E30" s="52">
        <v>37975</v>
      </c>
      <c r="F30" s="52">
        <v>38603</v>
      </c>
      <c r="G30" s="52">
        <v>38695</v>
      </c>
      <c r="H30" s="52">
        <v>37756</v>
      </c>
      <c r="I30" s="52">
        <v>47894</v>
      </c>
      <c r="J30" s="52">
        <v>38395</v>
      </c>
      <c r="K30" s="52">
        <v>41224</v>
      </c>
      <c r="L30" s="52">
        <v>37520</v>
      </c>
      <c r="M30" s="52">
        <v>37567</v>
      </c>
      <c r="N30" s="93">
        <v>45444</v>
      </c>
      <c r="O30" s="93">
        <v>38261</v>
      </c>
      <c r="P30" s="186">
        <f>SUM(D30:O30)</f>
        <v>477240</v>
      </c>
      <c r="Q30" s="42">
        <v>0</v>
      </c>
    </row>
    <row r="31" spans="1:18" ht="16">
      <c r="A31" s="193" t="s">
        <v>5</v>
      </c>
      <c r="B31" s="1" t="s">
        <v>1</v>
      </c>
      <c r="C31" s="153"/>
      <c r="D31" s="129">
        <v>3905.2103773584909</v>
      </c>
      <c r="E31" s="129">
        <v>3730.0198113207548</v>
      </c>
      <c r="F31" s="129">
        <v>3960.4245283018868</v>
      </c>
      <c r="G31" s="129">
        <v>3549.4245283018868</v>
      </c>
      <c r="H31" s="129">
        <v>3988.4245283018868</v>
      </c>
      <c r="I31" s="129">
        <v>3453.4245283018868</v>
      </c>
      <c r="J31" s="129">
        <v>4976.2339622641512</v>
      </c>
      <c r="K31" s="129">
        <v>3508.2339622641512</v>
      </c>
      <c r="L31" s="129">
        <v>3548.2339622641512</v>
      </c>
      <c r="M31" s="129">
        <v>3231.2339622641512</v>
      </c>
      <c r="N31" s="129">
        <v>8826.2339622641521</v>
      </c>
      <c r="O31" s="129">
        <v>3140.2339622641512</v>
      </c>
      <c r="P31" s="185">
        <f ca="1">SUM(OFFSET(D31,0,0,1,Q$1))</f>
        <v>49817.332075471706</v>
      </c>
      <c r="Q31" s="130">
        <v>49817.332075471706</v>
      </c>
    </row>
    <row r="32" spans="1:18" ht="17">
      <c r="A32" s="196"/>
      <c r="B32" s="2" t="s">
        <v>2</v>
      </c>
      <c r="C32" s="154">
        <v>49417</v>
      </c>
      <c r="D32" s="136">
        <v>3660</v>
      </c>
      <c r="E32" s="136">
        <v>4266</v>
      </c>
      <c r="F32" s="136">
        <v>5985</v>
      </c>
      <c r="G32" s="136">
        <v>5426</v>
      </c>
      <c r="H32" s="136">
        <v>3857</v>
      </c>
      <c r="I32" s="136">
        <v>4126</v>
      </c>
      <c r="J32" s="136">
        <v>3786</v>
      </c>
      <c r="K32" s="136">
        <v>4640</v>
      </c>
      <c r="L32" s="136">
        <v>3700</v>
      </c>
      <c r="M32" s="52">
        <v>3871</v>
      </c>
      <c r="N32" s="52">
        <v>9062</v>
      </c>
      <c r="O32" s="93">
        <v>1828</v>
      </c>
      <c r="P32" s="186">
        <f>SUM(D32:O32)</f>
        <v>54207</v>
      </c>
      <c r="Q32" s="42">
        <v>0</v>
      </c>
    </row>
    <row r="33" spans="1:18" ht="16">
      <c r="A33" s="193" t="s">
        <v>6</v>
      </c>
      <c r="B33" s="1" t="s">
        <v>1</v>
      </c>
      <c r="C33" s="153"/>
      <c r="D33" s="131">
        <v>15</v>
      </c>
      <c r="E33" s="132">
        <v>187</v>
      </c>
      <c r="F33" s="132">
        <v>134</v>
      </c>
      <c r="G33" s="132">
        <v>226</v>
      </c>
      <c r="H33" s="132">
        <v>287</v>
      </c>
      <c r="I33" s="132">
        <v>254</v>
      </c>
      <c r="J33" s="132">
        <v>225</v>
      </c>
      <c r="K33" s="132">
        <v>244</v>
      </c>
      <c r="L33" s="132">
        <v>210</v>
      </c>
      <c r="M33" s="132">
        <v>191</v>
      </c>
      <c r="N33" s="132">
        <v>225</v>
      </c>
      <c r="O33" s="131">
        <v>200</v>
      </c>
      <c r="P33" s="185">
        <f ca="1">SUM(OFFSET(D33,0,0,1,Q$1))</f>
        <v>2398</v>
      </c>
      <c r="Q33" s="130">
        <v>2398</v>
      </c>
    </row>
    <row r="34" spans="1:18" ht="17">
      <c r="A34" s="194"/>
      <c r="B34" s="2" t="s">
        <v>2</v>
      </c>
      <c r="C34" s="154">
        <v>2400</v>
      </c>
      <c r="D34" s="93">
        <v>209</v>
      </c>
      <c r="E34" s="93">
        <v>181</v>
      </c>
      <c r="F34" s="52">
        <v>391</v>
      </c>
      <c r="G34" s="52">
        <v>204</v>
      </c>
      <c r="H34" s="52">
        <v>152</v>
      </c>
      <c r="I34" s="52">
        <v>177</v>
      </c>
      <c r="J34" s="52">
        <v>262</v>
      </c>
      <c r="K34" s="52">
        <v>103</v>
      </c>
      <c r="L34" s="52">
        <v>60</v>
      </c>
      <c r="M34" s="52">
        <v>164</v>
      </c>
      <c r="N34" s="52">
        <v>142</v>
      </c>
      <c r="O34" s="93">
        <v>-184</v>
      </c>
      <c r="P34" s="186">
        <f>SUM(D34:O34)</f>
        <v>1861</v>
      </c>
      <c r="Q34" s="42">
        <v>0</v>
      </c>
    </row>
    <row r="35" spans="1:18" ht="17">
      <c r="A35" s="210" t="s">
        <v>7</v>
      </c>
      <c r="B35" s="1" t="s">
        <v>1</v>
      </c>
      <c r="C35" s="151"/>
      <c r="D35" s="166">
        <f>D25-D27-D29-D31+D33</f>
        <v>-10120.887528905199</v>
      </c>
      <c r="E35" s="166">
        <f t="shared" ref="E35:O36" si="6">E25-E27-E29-E31+E33</f>
        <v>13808.120534366772</v>
      </c>
      <c r="F35" s="166">
        <f t="shared" si="6"/>
        <v>-8234.2488550001035</v>
      </c>
      <c r="G35" s="166">
        <f t="shared" si="6"/>
        <v>11481.701512389427</v>
      </c>
      <c r="H35" s="166">
        <f t="shared" si="6"/>
        <v>-3195.5923451625463</v>
      </c>
      <c r="I35" s="166">
        <f t="shared" si="6"/>
        <v>4328.3085609857335</v>
      </c>
      <c r="J35" s="166">
        <f t="shared" si="6"/>
        <v>-7942.9437455948637</v>
      </c>
      <c r="K35" s="166">
        <f t="shared" si="6"/>
        <v>12636.756781184129</v>
      </c>
      <c r="L35" s="166">
        <f t="shared" si="6"/>
        <v>-5679.5685636434564</v>
      </c>
      <c r="M35" s="166">
        <f t="shared" si="6"/>
        <v>11259.48339037953</v>
      </c>
      <c r="N35" s="166">
        <f t="shared" si="6"/>
        <v>-15197.038046402071</v>
      </c>
      <c r="O35" s="182">
        <f>O25-O27-O29-O31+O33</f>
        <v>8079.2637352071188</v>
      </c>
      <c r="P35" s="187">
        <f ca="1">SUM(OFFSET(D35,0,0,1,Q$1))</f>
        <v>11223.355429804469</v>
      </c>
      <c r="Q35" s="166">
        <f t="shared" ref="Q35" si="7">Q25-Q27-Q29-Q31+Q33</f>
        <v>11423.355429804644</v>
      </c>
    </row>
    <row r="36" spans="1:18" ht="18.75" customHeight="1" thickBot="1">
      <c r="A36" s="211"/>
      <c r="B36" s="2" t="s">
        <v>2</v>
      </c>
      <c r="C36" s="190">
        <f>C26-C28-C30-C32+C34</f>
        <v>34698.320000000065</v>
      </c>
      <c r="D36" s="38">
        <f>D26-D28-D30-D32+D34</f>
        <v>-8728.4000000000015</v>
      </c>
      <c r="E36" s="38">
        <f t="shared" si="6"/>
        <v>14863</v>
      </c>
      <c r="F36" s="38">
        <f t="shared" si="6"/>
        <v>-9739</v>
      </c>
      <c r="G36" s="38">
        <f t="shared" si="6"/>
        <v>8761</v>
      </c>
      <c r="H36" s="38">
        <f t="shared" si="6"/>
        <v>-3185.086000000003</v>
      </c>
      <c r="I36" s="38">
        <f t="shared" si="6"/>
        <v>500.80000000000291</v>
      </c>
      <c r="J36" s="38">
        <f t="shared" si="6"/>
        <v>-7175</v>
      </c>
      <c r="K36" s="38">
        <f t="shared" si="6"/>
        <v>9944</v>
      </c>
      <c r="L36" s="38">
        <f t="shared" si="6"/>
        <v>-7636</v>
      </c>
      <c r="M36" s="38">
        <f t="shared" si="6"/>
        <v>7520.6089999999967</v>
      </c>
      <c r="N36" s="38">
        <f t="shared" si="6"/>
        <v>-16372.349999999999</v>
      </c>
      <c r="O36" s="39">
        <f t="shared" si="6"/>
        <v>12846.940000000002</v>
      </c>
      <c r="P36" s="188">
        <f>SUM(D36:O36)</f>
        <v>1600.512999999999</v>
      </c>
      <c r="Q36" s="38">
        <f t="shared" ref="Q36" si="8">Q26-Q28-Q30-Q32+Q34</f>
        <v>0</v>
      </c>
    </row>
    <row r="37" spans="1:18" ht="15" thickBot="1"/>
    <row r="38" spans="1:18" ht="17">
      <c r="A38" s="197" t="s">
        <v>149</v>
      </c>
      <c r="B38" s="198"/>
      <c r="C38" s="7" t="s">
        <v>9</v>
      </c>
      <c r="D38" s="11" t="s">
        <v>10</v>
      </c>
      <c r="E38" s="11" t="s">
        <v>11</v>
      </c>
      <c r="F38" s="11" t="s">
        <v>12</v>
      </c>
      <c r="G38" s="11" t="s">
        <v>13</v>
      </c>
      <c r="H38" s="11" t="s">
        <v>14</v>
      </c>
      <c r="I38" s="11" t="s">
        <v>15</v>
      </c>
      <c r="J38" s="11" t="s">
        <v>16</v>
      </c>
      <c r="K38" s="11" t="s">
        <v>17</v>
      </c>
      <c r="L38" s="11" t="s">
        <v>18</v>
      </c>
      <c r="M38" s="11" t="s">
        <v>19</v>
      </c>
      <c r="N38" s="11" t="s">
        <v>20</v>
      </c>
      <c r="O38" s="181" t="s">
        <v>21</v>
      </c>
      <c r="P38" s="175" t="s">
        <v>67</v>
      </c>
      <c r="Q38" s="12" t="s">
        <v>23</v>
      </c>
    </row>
    <row r="39" spans="1:18" ht="17">
      <c r="A39" s="193" t="s">
        <v>0</v>
      </c>
      <c r="B39" s="1" t="s">
        <v>1</v>
      </c>
      <c r="C39" s="151"/>
      <c r="D39" s="125">
        <v>34018.692238320618</v>
      </c>
      <c r="E39" s="125">
        <v>34856.136844286433</v>
      </c>
      <c r="F39" s="125">
        <v>55826.791950973347</v>
      </c>
      <c r="G39" s="125">
        <v>56021.652765045066</v>
      </c>
      <c r="H39" s="125">
        <v>37048.155932854788</v>
      </c>
      <c r="I39" s="125">
        <v>55819.526734982886</v>
      </c>
      <c r="J39" s="125">
        <v>37474.417208654995</v>
      </c>
      <c r="K39" s="125">
        <v>59858.288901130749</v>
      </c>
      <c r="L39" s="125">
        <v>36867.469919406256</v>
      </c>
      <c r="M39" s="125">
        <v>53570.675435443132</v>
      </c>
      <c r="N39" s="125">
        <v>41395.953975939068</v>
      </c>
      <c r="O39" s="125">
        <v>61265.234115008127</v>
      </c>
      <c r="P39" s="183">
        <f ca="1">SUM(OFFSET(D39,0,0,1,Q$1))</f>
        <v>564022.99602204538</v>
      </c>
      <c r="Q39" s="127">
        <v>564022.99602204538</v>
      </c>
    </row>
    <row r="40" spans="1:18" ht="17">
      <c r="A40" s="194"/>
      <c r="B40" s="2" t="s">
        <v>2</v>
      </c>
      <c r="C40" s="152">
        <v>534179</v>
      </c>
      <c r="D40" s="39">
        <v>33817</v>
      </c>
      <c r="E40" s="38">
        <v>53805</v>
      </c>
      <c r="F40" s="38">
        <v>38041</v>
      </c>
      <c r="G40" s="38">
        <v>55471</v>
      </c>
      <c r="H40" s="38">
        <v>36647</v>
      </c>
      <c r="I40" s="38">
        <v>55361.820000000007</v>
      </c>
      <c r="J40" s="38">
        <v>35240</v>
      </c>
      <c r="K40" s="146">
        <v>57479</v>
      </c>
      <c r="L40" s="38">
        <v>35461</v>
      </c>
      <c r="M40" s="38">
        <v>50691</v>
      </c>
      <c r="N40" s="39">
        <v>39359</v>
      </c>
      <c r="O40" s="51">
        <v>57692.5</v>
      </c>
      <c r="P40" s="184">
        <f>SUM(D40:O40)</f>
        <v>549065.32000000007</v>
      </c>
      <c r="Q40" s="42">
        <v>0</v>
      </c>
    </row>
    <row r="41" spans="1:18" ht="16">
      <c r="A41" s="195" t="s">
        <v>146</v>
      </c>
      <c r="B41" s="1" t="s">
        <v>1</v>
      </c>
      <c r="C41" s="153">
        <v>0</v>
      </c>
      <c r="D41" s="129">
        <v>0</v>
      </c>
      <c r="E41" s="129">
        <v>0</v>
      </c>
      <c r="F41" s="129">
        <v>0</v>
      </c>
      <c r="G41" s="129">
        <v>0</v>
      </c>
      <c r="H41" s="129">
        <v>0</v>
      </c>
      <c r="I41" s="129">
        <v>0</v>
      </c>
      <c r="J41" s="129">
        <v>0</v>
      </c>
      <c r="K41" s="129">
        <v>0</v>
      </c>
      <c r="L41" s="129">
        <v>0</v>
      </c>
      <c r="M41" s="129">
        <v>0</v>
      </c>
      <c r="N41" s="129">
        <v>0</v>
      </c>
      <c r="O41" s="129">
        <v>0</v>
      </c>
      <c r="P41" s="185">
        <f ca="1">SUM(OFFSET(D41,0,0,1,Q$1))</f>
        <v>0</v>
      </c>
      <c r="Q41" s="130">
        <v>0</v>
      </c>
    </row>
    <row r="42" spans="1:18" ht="17">
      <c r="A42" s="194"/>
      <c r="B42" s="2" t="s">
        <v>2</v>
      </c>
      <c r="C42" s="154"/>
      <c r="D42" s="93"/>
      <c r="E42" s="52"/>
      <c r="F42" s="52"/>
      <c r="G42" s="52"/>
      <c r="H42" s="52"/>
      <c r="I42" s="52"/>
      <c r="J42" s="52"/>
      <c r="K42" s="52"/>
      <c r="L42" s="52"/>
      <c r="M42" s="93"/>
      <c r="N42" s="93"/>
      <c r="O42" s="93"/>
      <c r="P42" s="186">
        <f>SUM(D42:O42)</f>
        <v>0</v>
      </c>
      <c r="Q42" s="44">
        <v>0</v>
      </c>
      <c r="R42" s="155"/>
    </row>
    <row r="43" spans="1:18" ht="16">
      <c r="A43" s="193" t="s">
        <v>4</v>
      </c>
      <c r="B43" s="3" t="s">
        <v>1</v>
      </c>
      <c r="C43" s="153"/>
      <c r="D43" s="129">
        <v>36426.846522689775</v>
      </c>
      <c r="E43" s="129">
        <v>38723.361888215921</v>
      </c>
      <c r="F43" s="129">
        <v>38575.117912312307</v>
      </c>
      <c r="G43" s="129">
        <v>38607.554659300258</v>
      </c>
      <c r="H43" s="129">
        <v>38630.213150407544</v>
      </c>
      <c r="I43" s="129">
        <v>46366.856007550399</v>
      </c>
      <c r="J43" s="129">
        <v>38834.879960505081</v>
      </c>
      <c r="K43" s="129">
        <v>40405.783574962916</v>
      </c>
      <c r="L43" s="129">
        <v>38686.367912312307</v>
      </c>
      <c r="M43" s="129">
        <v>39128.919397683385</v>
      </c>
      <c r="N43" s="129">
        <v>46913.919397683385</v>
      </c>
      <c r="O43" s="129">
        <v>39894.283683397676</v>
      </c>
      <c r="P43" s="185">
        <f ca="1">SUM(OFFSET(D43,0,0,1,Q$1))</f>
        <v>481194.10406702105</v>
      </c>
      <c r="Q43" s="130">
        <v>481194.10406702105</v>
      </c>
    </row>
    <row r="44" spans="1:18" ht="17">
      <c r="A44" s="196"/>
      <c r="B44" s="2" t="s">
        <v>2</v>
      </c>
      <c r="C44" s="154">
        <v>450439</v>
      </c>
      <c r="D44" s="93">
        <v>36365</v>
      </c>
      <c r="E44" s="52">
        <v>37926</v>
      </c>
      <c r="F44" s="52">
        <v>38069</v>
      </c>
      <c r="G44" s="52">
        <v>38358</v>
      </c>
      <c r="H44" s="52">
        <v>37535</v>
      </c>
      <c r="I44" s="52">
        <v>45414</v>
      </c>
      <c r="J44" s="52">
        <v>37649</v>
      </c>
      <c r="K44" s="52">
        <v>39166</v>
      </c>
      <c r="L44" s="52">
        <v>33808</v>
      </c>
      <c r="M44" s="52">
        <v>36363</v>
      </c>
      <c r="N44" s="93">
        <v>43740</v>
      </c>
      <c r="O44" s="93">
        <v>42957</v>
      </c>
      <c r="P44" s="186">
        <f>SUM(D44:O44)</f>
        <v>467350</v>
      </c>
      <c r="Q44" s="42">
        <v>0</v>
      </c>
    </row>
    <row r="45" spans="1:18" ht="16">
      <c r="A45" s="193" t="s">
        <v>5</v>
      </c>
      <c r="B45" s="1" t="s">
        <v>1</v>
      </c>
      <c r="C45" s="153"/>
      <c r="D45" s="129">
        <v>3405.3893893893892</v>
      </c>
      <c r="E45" s="129">
        <v>4472.0440440440443</v>
      </c>
      <c r="F45" s="129">
        <v>4610.0440440440443</v>
      </c>
      <c r="G45" s="129">
        <v>3572.0440440440443</v>
      </c>
      <c r="H45" s="129">
        <v>4329.0440440440443</v>
      </c>
      <c r="I45" s="129">
        <v>3388.0440440440443</v>
      </c>
      <c r="J45" s="129">
        <v>5673.0440440440443</v>
      </c>
      <c r="K45" s="129">
        <v>3457.0440440440443</v>
      </c>
      <c r="L45" s="129">
        <v>4105.0440440440443</v>
      </c>
      <c r="M45" s="129">
        <v>3778.8198198198197</v>
      </c>
      <c r="N45" s="129">
        <v>9079.8198198198188</v>
      </c>
      <c r="O45" s="129">
        <v>5043.8198198198197</v>
      </c>
      <c r="P45" s="185">
        <f ca="1">SUM(OFFSET(D45,0,0,1,Q$1))</f>
        <v>54914.201201201198</v>
      </c>
      <c r="Q45" s="130">
        <v>54914.201201201198</v>
      </c>
    </row>
    <row r="46" spans="1:18" ht="17">
      <c r="A46" s="196"/>
      <c r="B46" s="2" t="s">
        <v>2</v>
      </c>
      <c r="C46" s="154">
        <v>53884</v>
      </c>
      <c r="D46" s="136">
        <v>6060</v>
      </c>
      <c r="E46" s="136">
        <v>3695</v>
      </c>
      <c r="F46" s="136">
        <v>3869</v>
      </c>
      <c r="G46" s="136">
        <v>3506</v>
      </c>
      <c r="H46" s="136">
        <v>3276</v>
      </c>
      <c r="I46" s="136">
        <v>3616</v>
      </c>
      <c r="J46" s="136">
        <v>3375</v>
      </c>
      <c r="K46" s="136">
        <v>3752</v>
      </c>
      <c r="L46" s="136">
        <v>3449</v>
      </c>
      <c r="M46" s="52">
        <v>3144</v>
      </c>
      <c r="N46" s="52">
        <v>8176</v>
      </c>
      <c r="O46" s="93">
        <v>3499</v>
      </c>
      <c r="P46" s="186">
        <f>SUM(D46:O46)</f>
        <v>49417</v>
      </c>
      <c r="Q46" s="42">
        <v>0</v>
      </c>
    </row>
    <row r="47" spans="1:18" ht="16">
      <c r="A47" s="193" t="s">
        <v>6</v>
      </c>
      <c r="B47" s="1" t="s">
        <v>1</v>
      </c>
      <c r="C47" s="153"/>
      <c r="D47" s="131">
        <v>141</v>
      </c>
      <c r="E47" s="132">
        <v>141</v>
      </c>
      <c r="F47" s="132">
        <v>674</v>
      </c>
      <c r="G47" s="132">
        <v>180</v>
      </c>
      <c r="H47" s="132">
        <v>167</v>
      </c>
      <c r="I47" s="132">
        <v>150</v>
      </c>
      <c r="J47" s="132">
        <v>180</v>
      </c>
      <c r="K47" s="132">
        <v>170</v>
      </c>
      <c r="L47" s="132">
        <v>220</v>
      </c>
      <c r="M47" s="132">
        <v>223</v>
      </c>
      <c r="N47" s="132">
        <v>201</v>
      </c>
      <c r="O47" s="131">
        <v>186</v>
      </c>
      <c r="P47" s="185">
        <f ca="1">SUM(OFFSET(D47,0,0,1,Q$1))</f>
        <v>2633</v>
      </c>
      <c r="Q47" s="130">
        <v>2633</v>
      </c>
    </row>
    <row r="48" spans="1:18" ht="17">
      <c r="A48" s="194"/>
      <c r="B48" s="2" t="s">
        <v>2</v>
      </c>
      <c r="C48" s="154">
        <v>2633</v>
      </c>
      <c r="D48" s="93">
        <v>15</v>
      </c>
      <c r="E48" s="93">
        <v>187</v>
      </c>
      <c r="F48" s="52">
        <v>134</v>
      </c>
      <c r="G48" s="52">
        <v>226</v>
      </c>
      <c r="H48" s="52">
        <v>287</v>
      </c>
      <c r="I48" s="52">
        <v>254</v>
      </c>
      <c r="J48" s="52">
        <v>225</v>
      </c>
      <c r="K48" s="52">
        <v>244</v>
      </c>
      <c r="L48" s="52">
        <v>210</v>
      </c>
      <c r="M48" s="52">
        <v>191</v>
      </c>
      <c r="N48" s="52">
        <v>225</v>
      </c>
      <c r="O48" s="93">
        <v>202</v>
      </c>
      <c r="P48" s="186">
        <f>SUM(D48:O48)</f>
        <v>2400</v>
      </c>
      <c r="Q48" s="42">
        <v>0</v>
      </c>
    </row>
    <row r="49" spans="1:17" ht="17">
      <c r="A49" s="210" t="s">
        <v>7</v>
      </c>
      <c r="B49" s="1" t="s">
        <v>1</v>
      </c>
      <c r="C49" s="151"/>
      <c r="D49" s="46">
        <f>D39-D41-D43-D45+D47</f>
        <v>-5672.543673758546</v>
      </c>
      <c r="E49" s="46">
        <f t="shared" ref="E49:O50" si="9">E39-E41-E43-E45+E47</f>
        <v>-8198.269087973531</v>
      </c>
      <c r="F49" s="46">
        <f t="shared" si="9"/>
        <v>13315.629994616997</v>
      </c>
      <c r="G49" s="46">
        <f t="shared" si="9"/>
        <v>14022.054061700765</v>
      </c>
      <c r="H49" s="46">
        <f t="shared" si="9"/>
        <v>-5744.1012615968002</v>
      </c>
      <c r="I49" s="46">
        <f t="shared" si="9"/>
        <v>6214.6266833884429</v>
      </c>
      <c r="J49" s="46">
        <f t="shared" si="9"/>
        <v>-6853.5067958941299</v>
      </c>
      <c r="K49" s="46">
        <f t="shared" si="9"/>
        <v>16165.46128212379</v>
      </c>
      <c r="L49" s="46">
        <f t="shared" si="9"/>
        <v>-5703.9420369500958</v>
      </c>
      <c r="M49" s="46">
        <f t="shared" si="9"/>
        <v>10885.936217939929</v>
      </c>
      <c r="N49" s="46">
        <f t="shared" si="9"/>
        <v>-14396.785241564136</v>
      </c>
      <c r="O49" s="45">
        <f>O39-O41-O43-O45+O47</f>
        <v>16513.130611790632</v>
      </c>
      <c r="P49" s="187">
        <f ca="1">SUM(OFFSET(D49,0,0,1,Q$1))</f>
        <v>30547.690753823317</v>
      </c>
      <c r="Q49" s="189">
        <f>Q39-Q41-Q43-Q45+Q47</f>
        <v>30547.690753823132</v>
      </c>
    </row>
    <row r="50" spans="1:17" ht="18.75" customHeight="1" thickBot="1">
      <c r="A50" s="211"/>
      <c r="B50" s="2" t="s">
        <v>2</v>
      </c>
      <c r="C50" s="190">
        <f>C40-C42-C44-C46+C48</f>
        <v>32489</v>
      </c>
      <c r="D50" s="38">
        <f>D40-D42-D44-D46+D48</f>
        <v>-8593</v>
      </c>
      <c r="E50" s="38">
        <f t="shared" si="9"/>
        <v>12371</v>
      </c>
      <c r="F50" s="38">
        <f t="shared" si="9"/>
        <v>-3763</v>
      </c>
      <c r="G50" s="38">
        <f t="shared" si="9"/>
        <v>13833</v>
      </c>
      <c r="H50" s="38">
        <f t="shared" si="9"/>
        <v>-3877</v>
      </c>
      <c r="I50" s="38">
        <f t="shared" si="9"/>
        <v>6585.820000000007</v>
      </c>
      <c r="J50" s="38">
        <f t="shared" si="9"/>
        <v>-5559</v>
      </c>
      <c r="K50" s="38">
        <f t="shared" si="9"/>
        <v>14805</v>
      </c>
      <c r="L50" s="38">
        <f t="shared" si="9"/>
        <v>-1586</v>
      </c>
      <c r="M50" s="38">
        <f t="shared" si="9"/>
        <v>11375</v>
      </c>
      <c r="N50" s="38">
        <f t="shared" si="9"/>
        <v>-12332</v>
      </c>
      <c r="O50" s="39">
        <f t="shared" si="9"/>
        <v>11438.5</v>
      </c>
      <c r="P50" s="188">
        <f>SUM(D50:O50)</f>
        <v>34698.320000000007</v>
      </c>
      <c r="Q50" s="41">
        <f t="shared" ref="Q50" si="10">Q40-Q42-Q44-Q46+Q48</f>
        <v>0</v>
      </c>
    </row>
  </sheetData>
  <mergeCells count="23">
    <mergeCell ref="A41:A42"/>
    <mergeCell ref="A43:A44"/>
    <mergeCell ref="A45:A46"/>
    <mergeCell ref="A47:A48"/>
    <mergeCell ref="A49:A50"/>
    <mergeCell ref="A39:A40"/>
    <mergeCell ref="A14:A15"/>
    <mergeCell ref="A17:A18"/>
    <mergeCell ref="A19:A20"/>
    <mergeCell ref="A24:B24"/>
    <mergeCell ref="A25:A26"/>
    <mergeCell ref="A27:A28"/>
    <mergeCell ref="A29:A30"/>
    <mergeCell ref="A31:A32"/>
    <mergeCell ref="A33:A34"/>
    <mergeCell ref="A35:A36"/>
    <mergeCell ref="A38:B38"/>
    <mergeCell ref="A12:A13"/>
    <mergeCell ref="A3:B3"/>
    <mergeCell ref="A4:A5"/>
    <mergeCell ref="A6:A7"/>
    <mergeCell ref="A8:A9"/>
    <mergeCell ref="A10:A11"/>
  </mergeCells>
  <phoneticPr fontId="2"/>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F4913-E3AA-4888-9902-23A132054A97}">
  <sheetPr>
    <pageSetUpPr fitToPage="1"/>
  </sheetPr>
  <dimension ref="B1:S30"/>
  <sheetViews>
    <sheetView showGridLines="0" topLeftCell="D1" zoomScale="115" zoomScaleNormal="115" workbookViewId="0">
      <selection activeCell="S26" sqref="S26"/>
    </sheetView>
  </sheetViews>
  <sheetFormatPr baseColWidth="10" defaultColWidth="8.83203125" defaultRowHeight="14"/>
  <cols>
    <col min="1" max="1" width="2.6640625" customWidth="1"/>
    <col min="2" max="2" width="13.1640625" customWidth="1"/>
    <col min="3" max="3" width="8.33203125" customWidth="1"/>
    <col min="4" max="4" width="9.83203125" customWidth="1"/>
    <col min="5" max="16" width="8.83203125" customWidth="1"/>
    <col min="18" max="18" width="9.6640625" bestFit="1" customWidth="1"/>
    <col min="19" max="19" width="5.83203125" customWidth="1"/>
    <col min="20" max="20" width="4.83203125" customWidth="1"/>
  </cols>
  <sheetData>
    <row r="1" spans="2:19">
      <c r="Q1" s="15" t="s">
        <v>8</v>
      </c>
      <c r="R1" s="16">
        <v>12</v>
      </c>
    </row>
    <row r="2" spans="2:19" ht="12" customHeight="1">
      <c r="R2" s="26" t="s">
        <v>40</v>
      </c>
    </row>
    <row r="3" spans="2:19" ht="26">
      <c r="B3" s="197" t="s">
        <v>53</v>
      </c>
      <c r="C3" s="198"/>
      <c r="D3" s="7" t="s">
        <v>9</v>
      </c>
      <c r="E3" s="11" t="s">
        <v>10</v>
      </c>
      <c r="F3" s="11" t="s">
        <v>11</v>
      </c>
      <c r="G3" s="11" t="s">
        <v>12</v>
      </c>
      <c r="H3" s="11" t="s">
        <v>13</v>
      </c>
      <c r="I3" s="11" t="s">
        <v>14</v>
      </c>
      <c r="J3" s="11" t="s">
        <v>15</v>
      </c>
      <c r="K3" s="11" t="s">
        <v>16</v>
      </c>
      <c r="L3" s="11" t="s">
        <v>17</v>
      </c>
      <c r="M3" s="11" t="s">
        <v>18</v>
      </c>
      <c r="N3" s="11" t="s">
        <v>19</v>
      </c>
      <c r="O3" s="11" t="s">
        <v>20</v>
      </c>
      <c r="P3" s="11" t="s">
        <v>21</v>
      </c>
      <c r="Q3" s="118" t="s">
        <v>67</v>
      </c>
      <c r="R3" s="12" t="s">
        <v>23</v>
      </c>
      <c r="S3" s="23" t="s">
        <v>25</v>
      </c>
    </row>
    <row r="4" spans="2:19" ht="17">
      <c r="B4" s="193" t="s">
        <v>0</v>
      </c>
      <c r="C4" s="1" t="s">
        <v>1</v>
      </c>
      <c r="D4" s="36"/>
      <c r="E4" s="125">
        <f>33312.412+E25</f>
        <v>33312.411999999997</v>
      </c>
      <c r="F4" s="125">
        <f>65286.6479+F25</f>
        <v>65286.647900000004</v>
      </c>
      <c r="G4" s="125">
        <f>35231.9332+G25</f>
        <v>35231.933199999999</v>
      </c>
      <c r="H4" s="125">
        <f>65124.2099+H25</f>
        <v>65124.209900000002</v>
      </c>
      <c r="I4" s="125">
        <f>35326.8338+I25</f>
        <v>37076.8338</v>
      </c>
      <c r="J4" s="125">
        <f>64949.1867+J25</f>
        <v>66699.186699999991</v>
      </c>
      <c r="K4" s="125">
        <f>36059.6986+K25</f>
        <v>37809.698600000003</v>
      </c>
      <c r="L4" s="125">
        <f>67098.1797+L25</f>
        <v>68848.179699999993</v>
      </c>
      <c r="M4" s="125">
        <f>35497.6488+M25</f>
        <v>37247.648800000003</v>
      </c>
      <c r="N4" s="125">
        <f>62868.7509+N25</f>
        <v>64618.750899999999</v>
      </c>
      <c r="O4" s="125">
        <f>37652.5372+O25</f>
        <v>39402.537199999999</v>
      </c>
      <c r="P4" s="126">
        <f>66065.9133+P25</f>
        <v>67815.9133</v>
      </c>
      <c r="Q4" s="126">
        <f ca="1">SUM(OFFSET(E4,0,0,1,R$1))</f>
        <v>618473.95199999993</v>
      </c>
      <c r="R4" s="127">
        <v>618000</v>
      </c>
      <c r="S4" s="10"/>
    </row>
    <row r="5" spans="2:19" ht="17">
      <c r="B5" s="194"/>
      <c r="C5" s="2" t="s">
        <v>2</v>
      </c>
      <c r="D5" s="134">
        <v>532809.51300000004</v>
      </c>
      <c r="E5" s="39">
        <v>33629.082000000002</v>
      </c>
      <c r="F5" s="38">
        <v>65702.8</v>
      </c>
      <c r="G5" s="38">
        <v>35205.031000000003</v>
      </c>
      <c r="H5" s="38">
        <v>64236.826000000001</v>
      </c>
      <c r="I5" s="38">
        <v>35337.192000000003</v>
      </c>
      <c r="J5" s="38">
        <v>65117.194000000003</v>
      </c>
      <c r="K5" s="38">
        <v>35672.728999999999</v>
      </c>
      <c r="L5" s="146">
        <v>66383.232999999993</v>
      </c>
      <c r="M5" s="38">
        <v>40815.087</v>
      </c>
      <c r="N5" s="38">
        <v>63578.152000000002</v>
      </c>
      <c r="O5" s="39">
        <v>37025.957999999999</v>
      </c>
      <c r="P5" s="40">
        <v>71251.567999999999</v>
      </c>
      <c r="Q5" s="41">
        <f>SUM(E5:P5)</f>
        <v>613954.85199999996</v>
      </c>
      <c r="R5" s="42"/>
      <c r="S5" s="27" t="str">
        <f ca="1">IF(Q4=Q5,"→",IF(Q4&gt;Q5,"↘","↗"))</f>
        <v>↘</v>
      </c>
    </row>
    <row r="6" spans="2:19" ht="16">
      <c r="B6" s="193" t="s">
        <v>3</v>
      </c>
      <c r="C6" s="1" t="s">
        <v>1</v>
      </c>
      <c r="D6" s="128"/>
      <c r="E6" s="129">
        <v>539</v>
      </c>
      <c r="F6" s="129">
        <v>1400.5</v>
      </c>
      <c r="G6" s="129">
        <v>1400.5</v>
      </c>
      <c r="H6" s="129">
        <v>1659.7</v>
      </c>
      <c r="I6" s="129">
        <v>1141.3</v>
      </c>
      <c r="J6" s="129">
        <v>1486.9</v>
      </c>
      <c r="K6" s="129">
        <v>3005.8999999999996</v>
      </c>
      <c r="L6" s="129">
        <v>2858.7000000000003</v>
      </c>
      <c r="M6" s="129">
        <v>2564.3000000000002</v>
      </c>
      <c r="N6" s="129">
        <v>2711.5</v>
      </c>
      <c r="O6" s="129">
        <v>2711.5</v>
      </c>
      <c r="P6" s="128">
        <v>2858.7000000000003</v>
      </c>
      <c r="Q6" s="128">
        <f ca="1">SUM(OFFSET(E6,0,0,1,R$1))</f>
        <v>24338.5</v>
      </c>
      <c r="R6" s="130">
        <f>SUM(E6:P6)</f>
        <v>24338.5</v>
      </c>
      <c r="S6" s="10"/>
    </row>
    <row r="7" spans="2:19" ht="17">
      <c r="B7" s="194"/>
      <c r="C7" s="2" t="s">
        <v>2</v>
      </c>
      <c r="D7" s="135">
        <v>1623</v>
      </c>
      <c r="E7" s="93">
        <v>270</v>
      </c>
      <c r="F7" s="52">
        <v>425</v>
      </c>
      <c r="G7" s="52">
        <v>991</v>
      </c>
      <c r="H7" s="52">
        <v>997</v>
      </c>
      <c r="I7" s="52">
        <v>1153</v>
      </c>
      <c r="J7" s="52">
        <v>841</v>
      </c>
      <c r="K7" s="52">
        <v>1035</v>
      </c>
      <c r="L7" s="52">
        <v>1132</v>
      </c>
      <c r="M7" s="52">
        <v>1035</v>
      </c>
      <c r="N7" s="93">
        <v>882</v>
      </c>
      <c r="O7" s="93">
        <v>518</v>
      </c>
      <c r="P7" s="52">
        <v>506</v>
      </c>
      <c r="Q7" s="44">
        <f>SUM(E7:P7)</f>
        <v>9785</v>
      </c>
      <c r="R7" s="44"/>
      <c r="S7" s="27" t="str">
        <f ca="1">IF(Q6=Q7,"→",IF(Q6&gt;Q7,"↘","↗"))</f>
        <v>↘</v>
      </c>
    </row>
    <row r="8" spans="2:19" ht="16">
      <c r="B8" s="193" t="s">
        <v>4</v>
      </c>
      <c r="C8" s="3" t="s">
        <v>1</v>
      </c>
      <c r="D8" s="128"/>
      <c r="E8" s="129">
        <v>38611.00470144186</v>
      </c>
      <c r="F8" s="129">
        <v>38148.026162089882</v>
      </c>
      <c r="G8" s="129">
        <v>38327.357867999992</v>
      </c>
      <c r="H8" s="129">
        <v>38645.763941103447</v>
      </c>
      <c r="I8" s="129">
        <v>38428.80354951723</v>
      </c>
      <c r="J8" s="129">
        <v>46983.269541488364</v>
      </c>
      <c r="K8" s="129">
        <v>38887.32334094253</v>
      </c>
      <c r="L8" s="129">
        <v>41311.024734735627</v>
      </c>
      <c r="M8" s="129">
        <v>38955.736876285715</v>
      </c>
      <c r="N8" s="129">
        <v>39187.611415428568</v>
      </c>
      <c r="O8" s="129">
        <v>47513.910594097571</v>
      </c>
      <c r="P8" s="129">
        <v>48293.240405358025</v>
      </c>
      <c r="Q8" s="128">
        <f ca="1">SUM(OFFSET(E8,0,0,1,R$1))</f>
        <v>493293.0731304888</v>
      </c>
      <c r="R8" s="130">
        <f>SUM(E8:P8)</f>
        <v>493293.0731304888</v>
      </c>
      <c r="S8" s="10"/>
    </row>
    <row r="9" spans="2:19" ht="17">
      <c r="B9" s="196"/>
      <c r="C9" s="2" t="s">
        <v>2</v>
      </c>
      <c r="D9" s="135">
        <v>477240</v>
      </c>
      <c r="E9" s="93">
        <v>37142</v>
      </c>
      <c r="F9" s="52">
        <v>38550</v>
      </c>
      <c r="G9" s="52">
        <v>38379</v>
      </c>
      <c r="H9" s="52">
        <v>37925</v>
      </c>
      <c r="I9" s="52">
        <v>44293</v>
      </c>
      <c r="J9" s="52">
        <v>41307</v>
      </c>
      <c r="K9" s="52">
        <v>38650</v>
      </c>
      <c r="L9" s="52">
        <v>42016</v>
      </c>
      <c r="M9" s="52">
        <v>39315</v>
      </c>
      <c r="N9" s="52">
        <v>40175</v>
      </c>
      <c r="O9" s="93">
        <v>49515</v>
      </c>
      <c r="P9" s="52">
        <v>51392</v>
      </c>
      <c r="Q9" s="44">
        <f>SUM(E9:P9)</f>
        <v>498659</v>
      </c>
      <c r="R9" s="42"/>
      <c r="S9" s="27" t="str">
        <f ca="1">IF(Q8=Q9,"→",IF(Q8&gt;Q9,"↘","↗"))</f>
        <v>↗</v>
      </c>
    </row>
    <row r="10" spans="2:19" ht="16">
      <c r="B10" s="193" t="s">
        <v>5</v>
      </c>
      <c r="C10" s="1" t="s">
        <v>1</v>
      </c>
      <c r="D10" s="128"/>
      <c r="E10" s="129">
        <f>4701.66812865497+E26</f>
        <v>4751.6681286549701</v>
      </c>
      <c r="F10" s="128">
        <f>5045.35087719298+F26</f>
        <v>5095.3508771929801</v>
      </c>
      <c r="G10" s="129">
        <f>3958.35087719298+1310+G26</f>
        <v>5318.3508771929801</v>
      </c>
      <c r="H10" s="129">
        <f>7104.35087719298-1250+H26</f>
        <v>5904.3508771929801</v>
      </c>
      <c r="I10" s="129">
        <f>5028.35087719298+I26</f>
        <v>5896.3508771929801</v>
      </c>
      <c r="J10" s="129">
        <f>4066.03362573099+J26</f>
        <v>4934.03362573099</v>
      </c>
      <c r="K10" s="129">
        <f>3966.03362573099+K26</f>
        <v>4834.03362573099</v>
      </c>
      <c r="L10" s="129">
        <f>3860.71637426901+L26</f>
        <v>4728.71637426901</v>
      </c>
      <c r="M10" s="129">
        <f>3954.71637426901+M26</f>
        <v>4822.71637426901</v>
      </c>
      <c r="N10" s="129">
        <f>3753.71637426901+N26</f>
        <v>4621.71637426901</v>
      </c>
      <c r="O10" s="129">
        <f>8873.71637426901+O26</f>
        <v>9741.71637426901</v>
      </c>
      <c r="P10" s="128">
        <f>3719.71637426901+P26+6000</f>
        <v>10587.71637426901</v>
      </c>
      <c r="Q10" s="128">
        <f ca="1">SUM(OFFSET(E10,0,0,1,R$1))</f>
        <v>71236.720760233933</v>
      </c>
      <c r="R10" s="130">
        <f>R4-R6-R8+R12-R14</f>
        <v>71229.426869511197</v>
      </c>
      <c r="S10" s="10"/>
    </row>
    <row r="11" spans="2:19" ht="17">
      <c r="B11" s="196"/>
      <c r="C11" s="2" t="s">
        <v>2</v>
      </c>
      <c r="D11" s="135">
        <f>56018-1811</f>
        <v>54207</v>
      </c>
      <c r="E11" s="136">
        <f>41952-E9+1357</f>
        <v>6167</v>
      </c>
      <c r="F11" s="136">
        <f>41933-F9+251</f>
        <v>3634</v>
      </c>
      <c r="G11" s="137">
        <f>43404-G9+256</f>
        <v>5281</v>
      </c>
      <c r="H11" s="137">
        <f>43637-H9+2173</f>
        <v>7885</v>
      </c>
      <c r="I11" s="137">
        <f>50187-I9+785</f>
        <v>6679</v>
      </c>
      <c r="J11" s="137">
        <f>44489-J9+851</f>
        <v>4033</v>
      </c>
      <c r="K11" s="137">
        <f>42621-K9+1054</f>
        <v>5025</v>
      </c>
      <c r="L11" s="137">
        <f>45896-L9+1327</f>
        <v>5207</v>
      </c>
      <c r="M11" s="137">
        <f>44353-M9+1529</f>
        <v>6567</v>
      </c>
      <c r="N11" s="52">
        <f>46909-N9+902-3000</f>
        <v>4636</v>
      </c>
      <c r="O11" s="52">
        <f>57728-O9+669</f>
        <v>8882</v>
      </c>
      <c r="P11" s="52">
        <f>55423-P9+1070</f>
        <v>5101</v>
      </c>
      <c r="Q11" s="44">
        <f>SUM(E11:P11)</f>
        <v>69097</v>
      </c>
      <c r="R11" s="42"/>
      <c r="S11" s="27" t="str">
        <f ca="1">IF(Q10=Q11,"→",IF(Q10&gt;Q11,"↘","↗"))</f>
        <v>↘</v>
      </c>
    </row>
    <row r="12" spans="2:19" ht="16">
      <c r="B12" s="193" t="s">
        <v>6</v>
      </c>
      <c r="C12" s="1" t="s">
        <v>1</v>
      </c>
      <c r="D12" s="128"/>
      <c r="E12" s="131">
        <v>209</v>
      </c>
      <c r="F12" s="132">
        <v>181</v>
      </c>
      <c r="G12" s="132">
        <v>391</v>
      </c>
      <c r="H12" s="132">
        <v>204</v>
      </c>
      <c r="I12" s="132">
        <v>152</v>
      </c>
      <c r="J12" s="132">
        <v>177</v>
      </c>
      <c r="K12" s="132">
        <v>262</v>
      </c>
      <c r="L12" s="132">
        <v>103</v>
      </c>
      <c r="M12" s="132">
        <v>60</v>
      </c>
      <c r="N12" s="132">
        <v>164</v>
      </c>
      <c r="O12" s="132">
        <v>142</v>
      </c>
      <c r="P12" s="132">
        <v>-184</v>
      </c>
      <c r="Q12" s="128">
        <f ca="1">SUM(OFFSET(E12,0,0,1,R$1))</f>
        <v>1861</v>
      </c>
      <c r="R12" s="130">
        <f>SUM(E12:P12)</f>
        <v>1861</v>
      </c>
      <c r="S12" s="8"/>
    </row>
    <row r="13" spans="2:19" ht="17">
      <c r="B13" s="194"/>
      <c r="C13" s="2" t="s">
        <v>2</v>
      </c>
      <c r="D13" s="135">
        <v>1861</v>
      </c>
      <c r="E13" s="93">
        <f>186-33</f>
        <v>153</v>
      </c>
      <c r="F13" s="93">
        <f>186-31</f>
        <v>155</v>
      </c>
      <c r="G13" s="52">
        <f>186-56</f>
        <v>130</v>
      </c>
      <c r="H13" s="52">
        <f>192-31</f>
        <v>161</v>
      </c>
      <c r="I13" s="52">
        <f>253-128</f>
        <v>125</v>
      </c>
      <c r="J13" s="52">
        <f>227-60</f>
        <v>167</v>
      </c>
      <c r="K13" s="52">
        <f>265-68</f>
        <v>197</v>
      </c>
      <c r="L13" s="52">
        <f>270-65</f>
        <v>205</v>
      </c>
      <c r="M13" s="52">
        <f>322-70</f>
        <v>252</v>
      </c>
      <c r="N13" s="52">
        <f>270-75</f>
        <v>195</v>
      </c>
      <c r="O13" s="52">
        <f>364-134</f>
        <v>230</v>
      </c>
      <c r="P13" s="52">
        <f>438-75</f>
        <v>363</v>
      </c>
      <c r="Q13" s="44">
        <f>SUM(E13:P13)</f>
        <v>2333</v>
      </c>
      <c r="R13" s="42"/>
      <c r="S13" s="27" t="str">
        <f ca="1">IF(Q12=Q13,"→",IF(Q12&gt;Q13,"↘","↗"))</f>
        <v>↗</v>
      </c>
    </row>
    <row r="14" spans="2:19" ht="16">
      <c r="B14" s="210" t="s">
        <v>7</v>
      </c>
      <c r="C14" s="1" t="s">
        <v>1</v>
      </c>
      <c r="D14" s="126"/>
      <c r="E14" s="133">
        <f>E4-E6-E8-E10+E12</f>
        <v>-10380.260830096833</v>
      </c>
      <c r="F14" s="133">
        <f t="shared" ref="F14:P15" si="0">F4-F6-F8-F10+F12</f>
        <v>20823.770860717141</v>
      </c>
      <c r="G14" s="133">
        <f t="shared" si="0"/>
        <v>-9423.2755451929734</v>
      </c>
      <c r="H14" s="133">
        <f t="shared" si="0"/>
        <v>19118.395081703577</v>
      </c>
      <c r="I14" s="133">
        <f t="shared" si="0"/>
        <v>-8237.6206267102134</v>
      </c>
      <c r="J14" s="133">
        <f t="shared" si="0"/>
        <v>13471.983532780636</v>
      </c>
      <c r="K14" s="133">
        <f t="shared" si="0"/>
        <v>-8655.5583666735183</v>
      </c>
      <c r="L14" s="133">
        <f t="shared" si="0"/>
        <v>20052.738590995359</v>
      </c>
      <c r="M14" s="133">
        <f t="shared" si="0"/>
        <v>-9035.1044505547252</v>
      </c>
      <c r="N14" s="133">
        <f t="shared" si="0"/>
        <v>18261.923110302421</v>
      </c>
      <c r="O14" s="133">
        <f t="shared" si="0"/>
        <v>-20422.589768366583</v>
      </c>
      <c r="P14" s="133">
        <f>P4-P6-P8-P10+P12</f>
        <v>5892.2565203729682</v>
      </c>
      <c r="Q14" s="126">
        <f ca="1">SUM(OFFSET(E14,0,0,1,R$1))</f>
        <v>31466.658109277254</v>
      </c>
      <c r="R14" s="127">
        <v>31000</v>
      </c>
      <c r="S14" s="8"/>
    </row>
    <row r="15" spans="2:19" ht="18.75" customHeight="1">
      <c r="B15" s="211"/>
      <c r="C15" s="2" t="s">
        <v>2</v>
      </c>
      <c r="D15" s="134">
        <v>1601</v>
      </c>
      <c r="E15" s="38">
        <f>E5-E7-E9-E11+E13</f>
        <v>-9796.9179999999978</v>
      </c>
      <c r="F15" s="38">
        <f t="shared" si="0"/>
        <v>23248.800000000003</v>
      </c>
      <c r="G15" s="38">
        <f t="shared" si="0"/>
        <v>-9315.9689999999973</v>
      </c>
      <c r="H15" s="38">
        <f t="shared" si="0"/>
        <v>17590.826000000001</v>
      </c>
      <c r="I15" s="38">
        <f t="shared" si="0"/>
        <v>-16662.807999999997</v>
      </c>
      <c r="J15" s="38">
        <f t="shared" si="0"/>
        <v>19103.194000000003</v>
      </c>
      <c r="K15" s="38">
        <f t="shared" si="0"/>
        <v>-8840.2710000000006</v>
      </c>
      <c r="L15" s="38">
        <f t="shared" si="0"/>
        <v>18233.232999999993</v>
      </c>
      <c r="M15" s="38">
        <f t="shared" si="0"/>
        <v>-5849.9130000000005</v>
      </c>
      <c r="N15" s="38">
        <f t="shared" si="0"/>
        <v>18080.152000000002</v>
      </c>
      <c r="O15" s="38">
        <f t="shared" si="0"/>
        <v>-21659.042000000001</v>
      </c>
      <c r="P15" s="38">
        <f t="shared" si="0"/>
        <v>14615.567999999999</v>
      </c>
      <c r="Q15" s="41">
        <f>SUM(E15:P15)</f>
        <v>38746.852000000006</v>
      </c>
      <c r="R15" s="42"/>
      <c r="S15" s="27" t="str">
        <f ca="1">IF(Q14=Q15,"→",IF(Q14&gt;Q15,"↘","↗"))</f>
        <v>↗</v>
      </c>
    </row>
    <row r="16" spans="2:19" s="35" customFormat="1" ht="9" hidden="1" customHeight="1">
      <c r="B16" s="29"/>
      <c r="C16" s="30"/>
      <c r="D16" s="31"/>
      <c r="E16" s="32"/>
      <c r="F16" s="31"/>
      <c r="G16" s="31"/>
      <c r="H16" s="31"/>
      <c r="I16" s="31"/>
      <c r="J16" s="31"/>
      <c r="K16" s="31"/>
      <c r="L16" s="31"/>
      <c r="M16" s="31"/>
      <c r="N16" s="31"/>
      <c r="O16" s="31"/>
      <c r="P16" s="31"/>
      <c r="Q16" s="31"/>
      <c r="R16" s="33"/>
      <c r="S16" s="34"/>
    </row>
    <row r="17" spans="2:19" ht="17" hidden="1">
      <c r="B17" s="203" t="s">
        <v>32</v>
      </c>
      <c r="C17" s="17" t="s">
        <v>1</v>
      </c>
      <c r="D17" s="48"/>
      <c r="E17" s="48">
        <v>82</v>
      </c>
      <c r="F17" s="48">
        <v>80</v>
      </c>
      <c r="G17" s="48">
        <v>83</v>
      </c>
      <c r="H17" s="48">
        <v>87</v>
      </c>
      <c r="I17" s="48">
        <v>87</v>
      </c>
      <c r="J17" s="48">
        <v>86</v>
      </c>
      <c r="K17" s="48">
        <v>87</v>
      </c>
      <c r="L17" s="48">
        <v>88</v>
      </c>
      <c r="M17" s="48">
        <v>89</v>
      </c>
      <c r="N17" s="48">
        <v>89</v>
      </c>
      <c r="O17" s="48">
        <v>89</v>
      </c>
      <c r="P17" s="49">
        <v>89</v>
      </c>
      <c r="Q17" s="36">
        <f ca="1">SUM(OFFSET(E17,0,0,1,R$1))</f>
        <v>1036</v>
      </c>
      <c r="R17" s="50">
        <v>1036</v>
      </c>
      <c r="S17" s="9"/>
    </row>
    <row r="18" spans="2:19" ht="17" hidden="1">
      <c r="B18" s="204"/>
      <c r="C18" s="5" t="s">
        <v>2</v>
      </c>
      <c r="D18" s="51">
        <v>1011</v>
      </c>
      <c r="E18" s="51">
        <v>80</v>
      </c>
      <c r="F18" s="51">
        <v>79</v>
      </c>
      <c r="G18" s="51">
        <v>78</v>
      </c>
      <c r="H18" s="51">
        <v>79</v>
      </c>
      <c r="I18" s="51">
        <v>78</v>
      </c>
      <c r="J18" s="51">
        <v>77</v>
      </c>
      <c r="K18" s="51">
        <v>76</v>
      </c>
      <c r="L18" s="51">
        <v>74</v>
      </c>
      <c r="M18" s="51">
        <v>76</v>
      </c>
      <c r="N18" s="51">
        <v>75</v>
      </c>
      <c r="O18" s="51">
        <v>75</v>
      </c>
      <c r="P18" s="51"/>
      <c r="Q18" s="38">
        <f>SUM(E18:P18)</f>
        <v>847</v>
      </c>
      <c r="R18" s="52">
        <v>0</v>
      </c>
      <c r="S18" s="27" t="str">
        <f ca="1">IF(Q17=Q18,"→",IF(Q17&gt;Q18,"↘","↗"))</f>
        <v>↘</v>
      </c>
    </row>
    <row r="19" spans="2:19" ht="17" hidden="1">
      <c r="B19" s="205" t="s">
        <v>29</v>
      </c>
      <c r="C19" s="4" t="s">
        <v>1</v>
      </c>
      <c r="D19" s="53"/>
      <c r="E19" s="53">
        <v>89</v>
      </c>
      <c r="F19" s="53">
        <v>91</v>
      </c>
      <c r="G19" s="53">
        <v>92</v>
      </c>
      <c r="H19" s="53">
        <v>92</v>
      </c>
      <c r="I19" s="53">
        <v>92</v>
      </c>
      <c r="J19" s="53">
        <v>92</v>
      </c>
      <c r="K19" s="53">
        <v>92</v>
      </c>
      <c r="L19" s="53">
        <v>92</v>
      </c>
      <c r="M19" s="53">
        <v>92</v>
      </c>
      <c r="N19" s="53">
        <v>92</v>
      </c>
      <c r="O19" s="53">
        <v>92</v>
      </c>
      <c r="P19" s="53">
        <v>92</v>
      </c>
      <c r="Q19" s="36">
        <f ca="1">SUM(OFFSET(E19,0,0,1,R$1))</f>
        <v>1100</v>
      </c>
      <c r="R19" s="54">
        <v>1100</v>
      </c>
      <c r="S19" s="9"/>
    </row>
    <row r="20" spans="2:19" ht="21" hidden="1" customHeight="1">
      <c r="B20" s="204"/>
      <c r="C20" s="5" t="s">
        <v>2</v>
      </c>
      <c r="D20" s="51">
        <v>1084</v>
      </c>
      <c r="E20" s="51">
        <v>90</v>
      </c>
      <c r="F20" s="51">
        <v>90</v>
      </c>
      <c r="G20" s="51">
        <v>90</v>
      </c>
      <c r="H20" s="51">
        <v>91</v>
      </c>
      <c r="I20" s="51">
        <v>91</v>
      </c>
      <c r="J20" s="51">
        <v>91</v>
      </c>
      <c r="K20" s="51">
        <v>91</v>
      </c>
      <c r="L20" s="51">
        <v>90</v>
      </c>
      <c r="M20" s="51">
        <v>89</v>
      </c>
      <c r="N20" s="51">
        <v>89</v>
      </c>
      <c r="O20" s="51">
        <v>89</v>
      </c>
      <c r="P20" s="51"/>
      <c r="Q20" s="38">
        <f>SUM(E20:P20)</f>
        <v>991</v>
      </c>
      <c r="R20" s="52">
        <v>0</v>
      </c>
      <c r="S20" s="27" t="str">
        <f ca="1">IF(Q19=Q20,"→",IF(Q19&gt;Q20,"↘","↗"))</f>
        <v>↘</v>
      </c>
    </row>
    <row r="21" spans="2:19" ht="21.75" hidden="1" customHeight="1">
      <c r="B21" s="24" t="s">
        <v>26</v>
      </c>
      <c r="C21" s="25" t="s">
        <v>27</v>
      </c>
      <c r="D21" s="55">
        <v>0.93300000000000005</v>
      </c>
      <c r="E21" s="55">
        <f t="shared" ref="E21:M21" si="1">SUM(E18)/E20</f>
        <v>0.88888888888888884</v>
      </c>
      <c r="F21" s="55">
        <f t="shared" si="1"/>
        <v>0.87777777777777777</v>
      </c>
      <c r="G21" s="55">
        <f t="shared" si="1"/>
        <v>0.8666666666666667</v>
      </c>
      <c r="H21" s="55">
        <f t="shared" si="1"/>
        <v>0.86813186813186816</v>
      </c>
      <c r="I21" s="55">
        <f t="shared" si="1"/>
        <v>0.8571428571428571</v>
      </c>
      <c r="J21" s="55">
        <f t="shared" si="1"/>
        <v>0.84615384615384615</v>
      </c>
      <c r="K21" s="55">
        <f t="shared" si="1"/>
        <v>0.8351648351648352</v>
      </c>
      <c r="L21" s="55">
        <f t="shared" si="1"/>
        <v>0.82222222222222219</v>
      </c>
      <c r="M21" s="55">
        <f t="shared" si="1"/>
        <v>0.8539325842696629</v>
      </c>
      <c r="N21" s="55">
        <f>SUM(N18)/N20</f>
        <v>0.84269662921348309</v>
      </c>
      <c r="O21" s="55">
        <f>SUM(O18)/O20</f>
        <v>0.84269662921348309</v>
      </c>
      <c r="P21" s="55"/>
      <c r="Q21" s="56">
        <f>AVERAGE(E21:P21)</f>
        <v>0.85467952771323541</v>
      </c>
      <c r="R21" s="55">
        <f>SUM(R17)/R19</f>
        <v>0.94181818181818178</v>
      </c>
      <c r="S21" s="14"/>
    </row>
    <row r="22" spans="2:19" ht="17">
      <c r="B22" s="18"/>
      <c r="C22" s="19"/>
      <c r="D22" s="21"/>
      <c r="E22" s="21"/>
      <c r="F22" s="21"/>
      <c r="G22" s="21"/>
      <c r="H22" s="21"/>
      <c r="I22" s="21"/>
      <c r="J22" s="21"/>
      <c r="K22" s="21"/>
      <c r="L22" s="21"/>
      <c r="M22" s="21"/>
      <c r="N22" s="150" t="s">
        <v>132</v>
      </c>
      <c r="O22" s="21"/>
      <c r="P22" s="21"/>
      <c r="Q22" s="147">
        <f>Q15/Q5</f>
        <v>6.3110262707069556E-2</v>
      </c>
      <c r="R22" s="147"/>
      <c r="S22" s="9"/>
    </row>
    <row r="23" spans="2:19">
      <c r="B23" t="s">
        <v>62</v>
      </c>
    </row>
    <row r="24" spans="2:19" ht="17">
      <c r="B24" s="197" t="s">
        <v>61</v>
      </c>
      <c r="C24" s="198"/>
      <c r="D24" s="7" t="s">
        <v>9</v>
      </c>
      <c r="E24" s="11" t="s">
        <v>10</v>
      </c>
      <c r="F24" s="11" t="s">
        <v>11</v>
      </c>
      <c r="G24" s="11" t="s">
        <v>12</v>
      </c>
      <c r="H24" s="11" t="s">
        <v>13</v>
      </c>
      <c r="I24" s="11" t="s">
        <v>14</v>
      </c>
      <c r="J24" s="11" t="s">
        <v>15</v>
      </c>
      <c r="K24" s="11" t="s">
        <v>16</v>
      </c>
      <c r="L24" s="11" t="s">
        <v>17</v>
      </c>
      <c r="M24" s="11" t="s">
        <v>18</v>
      </c>
      <c r="N24" s="11" t="s">
        <v>19</v>
      </c>
      <c r="O24" s="11" t="s">
        <v>20</v>
      </c>
      <c r="P24" s="11" t="s">
        <v>21</v>
      </c>
      <c r="Q24" s="13" t="s">
        <v>22</v>
      </c>
    </row>
    <row r="25" spans="2:19" ht="23" customHeight="1">
      <c r="B25" s="107" t="s">
        <v>54</v>
      </c>
      <c r="C25" s="212" t="s">
        <v>1</v>
      </c>
      <c r="D25" s="110">
        <v>0</v>
      </c>
      <c r="E25" s="111">
        <v>0</v>
      </c>
      <c r="F25" s="111">
        <v>0</v>
      </c>
      <c r="G25" s="111">
        <v>0</v>
      </c>
      <c r="H25" s="111">
        <v>0</v>
      </c>
      <c r="I25" s="111">
        <v>1750</v>
      </c>
      <c r="J25" s="111">
        <v>1750</v>
      </c>
      <c r="K25" s="111">
        <v>1750</v>
      </c>
      <c r="L25" s="111">
        <v>1750</v>
      </c>
      <c r="M25" s="111">
        <v>1750</v>
      </c>
      <c r="N25" s="111">
        <v>1750</v>
      </c>
      <c r="O25" s="111">
        <v>1750</v>
      </c>
      <c r="P25" s="110">
        <v>1750</v>
      </c>
      <c r="Q25" s="110">
        <f>SUM(D25:P25)</f>
        <v>14000</v>
      </c>
    </row>
    <row r="26" spans="2:19" ht="28">
      <c r="B26" s="115" t="s">
        <v>55</v>
      </c>
      <c r="C26" s="213"/>
      <c r="D26" s="112">
        <v>0</v>
      </c>
      <c r="E26" s="113">
        <v>50</v>
      </c>
      <c r="F26" s="112">
        <v>50</v>
      </c>
      <c r="G26" s="112">
        <v>50</v>
      </c>
      <c r="H26" s="112">
        <v>50</v>
      </c>
      <c r="I26" s="112">
        <v>868</v>
      </c>
      <c r="J26" s="112">
        <v>868</v>
      </c>
      <c r="K26" s="112">
        <v>868</v>
      </c>
      <c r="L26" s="112">
        <v>868</v>
      </c>
      <c r="M26" s="112">
        <v>868</v>
      </c>
      <c r="N26" s="112">
        <v>868</v>
      </c>
      <c r="O26" s="112">
        <v>868</v>
      </c>
      <c r="P26" s="112">
        <v>868</v>
      </c>
      <c r="Q26" s="114">
        <f>SUM(D26:P26)</f>
        <v>7144</v>
      </c>
    </row>
    <row r="29" spans="2:19">
      <c r="P29" t="s">
        <v>68</v>
      </c>
    </row>
    <row r="30" spans="2:19">
      <c r="P30" t="s">
        <v>69</v>
      </c>
    </row>
  </sheetData>
  <mergeCells count="11">
    <mergeCell ref="B14:B15"/>
    <mergeCell ref="B17:B18"/>
    <mergeCell ref="B19:B20"/>
    <mergeCell ref="B24:C24"/>
    <mergeCell ref="C25:C26"/>
    <mergeCell ref="B12:B13"/>
    <mergeCell ref="B3:C3"/>
    <mergeCell ref="B4:B5"/>
    <mergeCell ref="B6:B7"/>
    <mergeCell ref="B8:B9"/>
    <mergeCell ref="B10:B11"/>
  </mergeCells>
  <phoneticPr fontId="2"/>
  <pageMargins left="0.7" right="0.7" top="0.75" bottom="0.75" header="0.3" footer="0.3"/>
  <pageSetup paperSize="9" scale="82"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DCF91-BE2C-4F5F-BC46-F445B54A65F8}">
  <sheetPr>
    <pageSetUpPr fitToPage="1"/>
  </sheetPr>
  <dimension ref="B1:AF37"/>
  <sheetViews>
    <sheetView showGridLines="0" topLeftCell="E3" zoomScale="85" zoomScaleNormal="85" zoomScaleSheetLayoutView="85" workbookViewId="0">
      <selection activeCell="S26" sqref="S26"/>
    </sheetView>
  </sheetViews>
  <sheetFormatPr baseColWidth="10" defaultColWidth="9" defaultRowHeight="17"/>
  <cols>
    <col min="1" max="1" width="2" style="59" customWidth="1"/>
    <col min="2" max="2" width="3.1640625" style="59" bestFit="1" customWidth="1"/>
    <col min="3" max="3" width="16.5" style="59" customWidth="1"/>
    <col min="4" max="4" width="5.6640625" style="59" customWidth="1"/>
    <col min="5" max="5" width="12.6640625" style="84" customWidth="1"/>
    <col min="6" max="8" width="6.33203125" style="59" customWidth="1"/>
    <col min="9" max="9" width="6.33203125" style="61" customWidth="1"/>
    <col min="10" max="10" width="6.33203125" style="59" customWidth="1"/>
    <col min="11" max="11" width="6.33203125" style="61" customWidth="1"/>
    <col min="12" max="12" width="6.33203125" style="59" customWidth="1"/>
    <col min="13" max="13" width="6.33203125" style="61" customWidth="1"/>
    <col min="14" max="15" width="6.33203125" style="62" customWidth="1"/>
    <col min="16" max="18" width="6.33203125" style="59" customWidth="1"/>
    <col min="19" max="19" width="6.33203125" style="61" customWidth="1"/>
    <col min="20" max="20" width="6.33203125" style="59" customWidth="1"/>
    <col min="21" max="21" width="6.33203125" style="61" customWidth="1"/>
    <col min="22" max="22" width="6.33203125" style="59" customWidth="1"/>
    <col min="23" max="23" width="6.33203125" style="61" customWidth="1"/>
    <col min="24" max="24" width="6.33203125" style="59" customWidth="1"/>
    <col min="25" max="25" width="6.33203125" style="61" customWidth="1"/>
    <col min="26" max="26" width="6.33203125" style="59" customWidth="1"/>
    <col min="27" max="27" width="6.33203125" style="61" customWidth="1"/>
    <col min="28" max="28" width="6.33203125" style="59" customWidth="1"/>
    <col min="29" max="29" width="6.33203125" style="61" customWidth="1"/>
    <col min="30" max="31" width="7.6640625" style="85" customWidth="1"/>
    <col min="32" max="32" width="12.6640625" style="59" bestFit="1" customWidth="1"/>
    <col min="33" max="33" width="16.5" style="59" bestFit="1" customWidth="1"/>
    <col min="34" max="16384" width="9" style="59"/>
  </cols>
  <sheetData>
    <row r="1" spans="2:32" ht="30.75" customHeight="1">
      <c r="E1" s="60"/>
      <c r="F1" s="61"/>
      <c r="G1" s="61"/>
      <c r="H1" s="61"/>
      <c r="J1" s="61"/>
      <c r="L1" s="61"/>
      <c r="R1" s="61"/>
      <c r="T1" s="61"/>
      <c r="V1" s="61"/>
      <c r="X1" s="61"/>
      <c r="Z1" s="61"/>
      <c r="AB1" s="61"/>
      <c r="AC1" s="61" t="s">
        <v>33</v>
      </c>
      <c r="AD1" s="63">
        <v>12</v>
      </c>
      <c r="AE1" s="63">
        <f>AD1*2</f>
        <v>24</v>
      </c>
    </row>
    <row r="2" spans="2:32" ht="18" thickBot="1">
      <c r="C2" s="252" t="s">
        <v>51</v>
      </c>
      <c r="D2" s="253"/>
      <c r="E2" s="60"/>
      <c r="F2" s="90"/>
      <c r="G2" s="90"/>
      <c r="H2" s="90"/>
      <c r="I2" s="90"/>
      <c r="J2" s="90"/>
      <c r="K2" s="90"/>
      <c r="L2" s="90"/>
      <c r="M2" s="90"/>
      <c r="N2" s="91"/>
      <c r="O2" s="91"/>
      <c r="P2" s="92"/>
      <c r="Q2" s="92"/>
      <c r="R2" s="90"/>
      <c r="S2" s="90"/>
      <c r="T2" s="90"/>
      <c r="U2" s="90"/>
      <c r="V2" s="90"/>
      <c r="W2" s="90"/>
      <c r="X2" s="90"/>
      <c r="Y2" s="90"/>
      <c r="Z2" s="90"/>
      <c r="AA2" s="90"/>
      <c r="AB2" s="90"/>
      <c r="AC2" s="90"/>
      <c r="AD2" s="64"/>
      <c r="AE2" s="61" t="s">
        <v>117</v>
      </c>
    </row>
    <row r="3" spans="2:32" ht="15" customHeight="1">
      <c r="C3" s="253"/>
      <c r="D3" s="254"/>
      <c r="E3" s="106" t="s">
        <v>42</v>
      </c>
      <c r="F3" s="257" t="s">
        <v>34</v>
      </c>
      <c r="G3" s="258"/>
      <c r="H3" s="259" t="s">
        <v>11</v>
      </c>
      <c r="I3" s="259"/>
      <c r="J3" s="259" t="s">
        <v>12</v>
      </c>
      <c r="K3" s="259"/>
      <c r="L3" s="259" t="s">
        <v>13</v>
      </c>
      <c r="M3" s="259"/>
      <c r="N3" s="260" t="s">
        <v>14</v>
      </c>
      <c r="O3" s="260"/>
      <c r="P3" s="260" t="s">
        <v>15</v>
      </c>
      <c r="Q3" s="260"/>
      <c r="R3" s="258" t="s">
        <v>16</v>
      </c>
      <c r="S3" s="259"/>
      <c r="T3" s="257" t="s">
        <v>17</v>
      </c>
      <c r="U3" s="258"/>
      <c r="V3" s="257" t="s">
        <v>18</v>
      </c>
      <c r="W3" s="258"/>
      <c r="X3" s="257" t="s">
        <v>19</v>
      </c>
      <c r="Y3" s="258"/>
      <c r="Z3" s="65" t="s">
        <v>20</v>
      </c>
      <c r="AA3" s="66"/>
      <c r="AB3" s="65" t="s">
        <v>21</v>
      </c>
      <c r="AC3" s="67"/>
      <c r="AD3" s="255" t="s">
        <v>52</v>
      </c>
      <c r="AE3" s="256"/>
      <c r="AF3" s="68" t="s">
        <v>35</v>
      </c>
    </row>
    <row r="4" spans="2:32" ht="15" customHeight="1">
      <c r="B4" s="223" t="s">
        <v>56</v>
      </c>
      <c r="C4" s="261" t="s">
        <v>39</v>
      </c>
      <c r="D4" s="69" t="s">
        <v>1</v>
      </c>
      <c r="E4" s="102"/>
      <c r="F4" s="236">
        <v>9238.0660000000007</v>
      </c>
      <c r="G4" s="250"/>
      <c r="H4" s="251">
        <v>9373.2944000000007</v>
      </c>
      <c r="I4" s="251"/>
      <c r="J4" s="251">
        <v>11111.973199999999</v>
      </c>
      <c r="K4" s="251"/>
      <c r="L4" s="251">
        <v>11353.296400000001</v>
      </c>
      <c r="M4" s="251"/>
      <c r="N4" s="251">
        <v>8921.5828000000001</v>
      </c>
      <c r="O4" s="251"/>
      <c r="P4" s="251">
        <v>11881.433199999999</v>
      </c>
      <c r="Q4" s="251"/>
      <c r="R4" s="251">
        <v>11348.559600000002</v>
      </c>
      <c r="S4" s="251"/>
      <c r="T4" s="236">
        <v>11978.0332</v>
      </c>
      <c r="U4" s="237"/>
      <c r="V4" s="236">
        <v>11246.524800000001</v>
      </c>
      <c r="W4" s="237"/>
      <c r="X4" s="236">
        <v>9929.394400000001</v>
      </c>
      <c r="Y4" s="237"/>
      <c r="Z4" s="232">
        <v>11785.473199999999</v>
      </c>
      <c r="AA4" s="233"/>
      <c r="AB4" s="232">
        <v>13061.186800000001</v>
      </c>
      <c r="AC4" s="243"/>
      <c r="AD4" s="262">
        <f ca="1">SUM(OFFSET(F4,0,0,1,AE$1))</f>
        <v>131228.818</v>
      </c>
      <c r="AE4" s="263"/>
      <c r="AF4" s="122">
        <f>SUM(F4:AC4)</f>
        <v>131228.818</v>
      </c>
    </row>
    <row r="5" spans="2:32" ht="15" customHeight="1">
      <c r="B5" s="224"/>
      <c r="C5" s="261"/>
      <c r="D5" s="70" t="s">
        <v>2</v>
      </c>
      <c r="E5" s="71">
        <v>146702.21899999998</v>
      </c>
      <c r="F5" s="230">
        <v>8984.0529999999999</v>
      </c>
      <c r="G5" s="231"/>
      <c r="H5" s="230">
        <v>9625.6360000000004</v>
      </c>
      <c r="I5" s="231"/>
      <c r="J5" s="230">
        <v>11265.804</v>
      </c>
      <c r="K5" s="231"/>
      <c r="L5" s="230">
        <v>10868.171</v>
      </c>
      <c r="M5" s="231"/>
      <c r="N5" s="230">
        <v>8571.6589999999997</v>
      </c>
      <c r="O5" s="231"/>
      <c r="P5" s="234">
        <v>11674.296</v>
      </c>
      <c r="Q5" s="235"/>
      <c r="R5" s="230">
        <v>10825.13</v>
      </c>
      <c r="S5" s="231"/>
      <c r="T5" s="230">
        <v>11615.191999999999</v>
      </c>
      <c r="U5" s="231"/>
      <c r="V5" s="230">
        <v>11233.403</v>
      </c>
      <c r="W5" s="231"/>
      <c r="X5" s="230">
        <v>10154.974</v>
      </c>
      <c r="Y5" s="231"/>
      <c r="Z5" s="230">
        <v>11950.99</v>
      </c>
      <c r="AA5" s="231"/>
      <c r="AB5" s="230">
        <v>14012.832</v>
      </c>
      <c r="AC5" s="242"/>
      <c r="AD5" s="240">
        <f>SUM(F5:AC5)</f>
        <v>130782.14</v>
      </c>
      <c r="AE5" s="241"/>
      <c r="AF5" s="123" t="str">
        <f ca="1">IF(AD4=AD5,"→",IF(AD4&gt;AD5,"↘","↗"))</f>
        <v>↘</v>
      </c>
    </row>
    <row r="6" spans="2:32" ht="15" customHeight="1">
      <c r="B6" s="224"/>
      <c r="C6" s="261"/>
      <c r="D6" s="72" t="s">
        <v>36</v>
      </c>
      <c r="E6" s="73">
        <v>289</v>
      </c>
      <c r="F6" s="88">
        <v>21</v>
      </c>
      <c r="G6" s="94">
        <v>21</v>
      </c>
      <c r="H6" s="88">
        <v>21</v>
      </c>
      <c r="I6" s="94">
        <v>21</v>
      </c>
      <c r="J6" s="88">
        <v>21</v>
      </c>
      <c r="K6" s="94">
        <v>21</v>
      </c>
      <c r="L6" s="88">
        <v>21</v>
      </c>
      <c r="M6" s="94">
        <v>21</v>
      </c>
      <c r="N6" s="88">
        <v>21</v>
      </c>
      <c r="O6" s="94">
        <v>21</v>
      </c>
      <c r="P6" s="89">
        <v>22</v>
      </c>
      <c r="Q6" s="95">
        <v>21</v>
      </c>
      <c r="R6" s="74">
        <v>22</v>
      </c>
      <c r="S6" s="94">
        <v>22</v>
      </c>
      <c r="T6" s="74">
        <v>23</v>
      </c>
      <c r="U6" s="94">
        <v>22</v>
      </c>
      <c r="V6" s="74">
        <v>23</v>
      </c>
      <c r="W6" s="94">
        <v>22</v>
      </c>
      <c r="X6" s="74">
        <v>23</v>
      </c>
      <c r="Y6" s="94">
        <v>24</v>
      </c>
      <c r="Z6" s="74">
        <v>23</v>
      </c>
      <c r="AA6" s="94">
        <v>24</v>
      </c>
      <c r="AB6" s="74">
        <v>23</v>
      </c>
      <c r="AC6" s="99">
        <v>24</v>
      </c>
      <c r="AD6" s="101">
        <f ca="1">SUM(OFFSET(F6,0,0,1,AE$1))-AE6</f>
        <v>264</v>
      </c>
      <c r="AE6" s="116">
        <f>SUM(G6,I6,K6,M6,O6,Q6,S6,U6,W6,Y6,AA6,AC6)</f>
        <v>264</v>
      </c>
      <c r="AF6" s="122">
        <f>SUM(F6,H6,J6,L6,N6,P6,R6,T6,V6,X6,Z6,AB6)</f>
        <v>264</v>
      </c>
    </row>
    <row r="7" spans="2:32" ht="15" customHeight="1">
      <c r="B7" s="224"/>
      <c r="C7" s="261" t="s">
        <v>38</v>
      </c>
      <c r="D7" s="75" t="s">
        <v>1</v>
      </c>
      <c r="E7" s="103"/>
      <c r="F7" s="236">
        <v>17232.030999999999</v>
      </c>
      <c r="G7" s="250"/>
      <c r="H7" s="236">
        <v>48939.731</v>
      </c>
      <c r="I7" s="237"/>
      <c r="J7" s="249">
        <v>17232.04</v>
      </c>
      <c r="K7" s="249"/>
      <c r="L7" s="249">
        <v>46141.411</v>
      </c>
      <c r="M7" s="249"/>
      <c r="N7" s="249">
        <v>19538.350999999999</v>
      </c>
      <c r="O7" s="249"/>
      <c r="P7" s="249">
        <v>46024.290999999997</v>
      </c>
      <c r="Q7" s="249"/>
      <c r="R7" s="249">
        <v>17349.153999999999</v>
      </c>
      <c r="S7" s="249"/>
      <c r="T7" s="249">
        <v>48082.294000000002</v>
      </c>
      <c r="U7" s="249"/>
      <c r="V7" s="236">
        <v>17173.473999999998</v>
      </c>
      <c r="W7" s="237"/>
      <c r="X7" s="236">
        <v>45965.733999999997</v>
      </c>
      <c r="Y7" s="237"/>
      <c r="Z7" s="232">
        <v>18972.034</v>
      </c>
      <c r="AA7" s="233"/>
      <c r="AB7" s="232">
        <v>46024.294000000002</v>
      </c>
      <c r="AC7" s="243"/>
      <c r="AD7" s="244">
        <f ca="1">SUM(OFFSET(F7,0,0,1,AE$1))</f>
        <v>388674.83899999998</v>
      </c>
      <c r="AE7" s="245"/>
      <c r="AF7" s="122">
        <f>SUM(F7:AC7)</f>
        <v>388674.83899999998</v>
      </c>
    </row>
    <row r="8" spans="2:32" ht="15" customHeight="1">
      <c r="B8" s="224"/>
      <c r="C8" s="261"/>
      <c r="D8" s="70" t="s">
        <v>2</v>
      </c>
      <c r="E8" s="71">
        <v>315904.65599999996</v>
      </c>
      <c r="F8" s="230">
        <v>17621.065999999999</v>
      </c>
      <c r="G8" s="231"/>
      <c r="H8" s="230">
        <v>49237.64</v>
      </c>
      <c r="I8" s="231"/>
      <c r="J8" s="230">
        <v>17384.54</v>
      </c>
      <c r="K8" s="231"/>
      <c r="L8" s="230">
        <v>46124.498</v>
      </c>
      <c r="M8" s="231"/>
      <c r="N8" s="230">
        <v>19686.939999999999</v>
      </c>
      <c r="O8" s="231"/>
      <c r="P8" s="234">
        <v>46168.578000000001</v>
      </c>
      <c r="Q8" s="235"/>
      <c r="R8" s="230">
        <v>17427.61</v>
      </c>
      <c r="S8" s="231"/>
      <c r="T8" s="230">
        <v>46134.964999999997</v>
      </c>
      <c r="U8" s="231"/>
      <c r="V8" s="230">
        <v>20660.081999999999</v>
      </c>
      <c r="W8" s="231"/>
      <c r="X8" s="230">
        <v>45486.955000000002</v>
      </c>
      <c r="Y8" s="231"/>
      <c r="Z8" s="230">
        <v>17495.04</v>
      </c>
      <c r="AA8" s="231"/>
      <c r="AB8" s="230">
        <v>49134.767999999996</v>
      </c>
      <c r="AC8" s="242"/>
      <c r="AD8" s="240">
        <f>SUM(F8:AC8)</f>
        <v>392562.68200000003</v>
      </c>
      <c r="AE8" s="241"/>
      <c r="AF8" s="123" t="str">
        <f ca="1">IF(AD7=AD8,"→",IF(AD7&gt;AD8,"↘","↗"))</f>
        <v>↗</v>
      </c>
    </row>
    <row r="9" spans="2:32" ht="15" customHeight="1">
      <c r="B9" s="224"/>
      <c r="C9" s="261"/>
      <c r="D9" s="72" t="s">
        <v>36</v>
      </c>
      <c r="E9" s="73">
        <v>474</v>
      </c>
      <c r="F9" s="74">
        <v>44</v>
      </c>
      <c r="G9" s="96">
        <v>44</v>
      </c>
      <c r="H9" s="74">
        <v>47</v>
      </c>
      <c r="I9" s="96">
        <v>45</v>
      </c>
      <c r="J9" s="74">
        <v>47</v>
      </c>
      <c r="K9" s="96">
        <v>46</v>
      </c>
      <c r="L9" s="74">
        <v>47</v>
      </c>
      <c r="M9" s="96">
        <v>45</v>
      </c>
      <c r="N9" s="74">
        <v>47</v>
      </c>
      <c r="O9" s="96">
        <v>48</v>
      </c>
      <c r="P9" s="86">
        <v>47</v>
      </c>
      <c r="Q9" s="98">
        <v>49</v>
      </c>
      <c r="R9" s="74">
        <v>49</v>
      </c>
      <c r="S9" s="96">
        <v>48</v>
      </c>
      <c r="T9" s="74">
        <v>49</v>
      </c>
      <c r="U9" s="96">
        <v>49</v>
      </c>
      <c r="V9" s="74">
        <v>49</v>
      </c>
      <c r="W9" s="96">
        <v>49</v>
      </c>
      <c r="X9" s="74">
        <v>49</v>
      </c>
      <c r="Y9" s="96">
        <v>48</v>
      </c>
      <c r="Z9" s="74">
        <v>49</v>
      </c>
      <c r="AA9" s="96">
        <v>48</v>
      </c>
      <c r="AB9" s="74">
        <v>49</v>
      </c>
      <c r="AC9" s="100">
        <v>48</v>
      </c>
      <c r="AD9" s="101">
        <f ca="1">SUM(OFFSET(F9,0,0,1,AE$1))-AE9</f>
        <v>573</v>
      </c>
      <c r="AE9" s="116">
        <f>SUM(G9,I9,K9,M9,O9,Q9,S9,U9,W9,Y9,AA9,AC9)</f>
        <v>567</v>
      </c>
      <c r="AF9" s="122">
        <f>SUM(F9,H9,J9,L9,N9,P9,R9,T9,V9,X9,Z9,AB9)</f>
        <v>573</v>
      </c>
    </row>
    <row r="10" spans="2:32" ht="15" customHeight="1">
      <c r="B10" s="224"/>
      <c r="C10" s="265" t="s">
        <v>37</v>
      </c>
      <c r="D10" s="75" t="s">
        <v>1</v>
      </c>
      <c r="E10" s="104"/>
      <c r="F10" s="236">
        <v>6842.3149999999996</v>
      </c>
      <c r="G10" s="237"/>
      <c r="H10" s="250">
        <v>6973.6225000000004</v>
      </c>
      <c r="I10" s="237"/>
      <c r="J10" s="236">
        <v>6887.92</v>
      </c>
      <c r="K10" s="250"/>
      <c r="L10" s="249">
        <v>7629.5024999999996</v>
      </c>
      <c r="M10" s="249"/>
      <c r="N10" s="249">
        <v>6866.9</v>
      </c>
      <c r="O10" s="249"/>
      <c r="P10" s="249">
        <v>7043.4624999999996</v>
      </c>
      <c r="Q10" s="249"/>
      <c r="R10" s="249">
        <v>7361.9849999999997</v>
      </c>
      <c r="S10" s="249"/>
      <c r="T10" s="249">
        <v>7037.8525</v>
      </c>
      <c r="U10" s="249"/>
      <c r="V10" s="236">
        <v>7077.65</v>
      </c>
      <c r="W10" s="237"/>
      <c r="X10" s="236">
        <v>6973.6225000000004</v>
      </c>
      <c r="Y10" s="237"/>
      <c r="Z10" s="232">
        <v>6895.03</v>
      </c>
      <c r="AA10" s="233"/>
      <c r="AB10" s="232">
        <v>6980.4324999999999</v>
      </c>
      <c r="AC10" s="243"/>
      <c r="AD10" s="244">
        <f ca="1">SUM(OFFSET(F10,0,0,1,AE$1))</f>
        <v>84570.294999999998</v>
      </c>
      <c r="AE10" s="245"/>
      <c r="AF10" s="122">
        <f>SUM(F10:AC10)</f>
        <v>84570.294999999998</v>
      </c>
    </row>
    <row r="11" spans="2:32" ht="15" customHeight="1">
      <c r="B11" s="224"/>
      <c r="C11" s="265"/>
      <c r="D11" s="70" t="s">
        <v>2</v>
      </c>
      <c r="E11" s="76">
        <v>69284.675000000003</v>
      </c>
      <c r="F11" s="230">
        <v>7023.9629999999997</v>
      </c>
      <c r="G11" s="231"/>
      <c r="H11" s="230">
        <v>6823.16</v>
      </c>
      <c r="I11" s="231"/>
      <c r="J11" s="230">
        <v>6505.5950000000003</v>
      </c>
      <c r="K11" s="231"/>
      <c r="L11" s="230">
        <v>7211.4290000000001</v>
      </c>
      <c r="M11" s="231"/>
      <c r="N11" s="230">
        <v>7045.8649999999998</v>
      </c>
      <c r="O11" s="231"/>
      <c r="P11" s="234">
        <v>7241.5919999999996</v>
      </c>
      <c r="Q11" s="235"/>
      <c r="R11" s="234">
        <v>7285.8969999999999</v>
      </c>
      <c r="S11" s="235"/>
      <c r="T11" s="234">
        <v>7167.62</v>
      </c>
      <c r="U11" s="235"/>
      <c r="V11" s="230">
        <v>7148.51</v>
      </c>
      <c r="W11" s="231"/>
      <c r="X11" s="230">
        <v>7160.7669999999998</v>
      </c>
      <c r="Y11" s="231"/>
      <c r="Z11" s="230">
        <v>7029.2</v>
      </c>
      <c r="AA11" s="231"/>
      <c r="AB11" s="230">
        <v>7168.24</v>
      </c>
      <c r="AC11" s="242"/>
      <c r="AD11" s="240">
        <f>SUM(F11:AC11)</f>
        <v>84811.838000000003</v>
      </c>
      <c r="AE11" s="241"/>
      <c r="AF11" s="123" t="str">
        <f ca="1">IF(AD10=AD11,"→",IF(AD10&gt;AD11,"↘","↗"))</f>
        <v>↗</v>
      </c>
    </row>
    <row r="12" spans="2:32" ht="15" customHeight="1">
      <c r="B12" s="224"/>
      <c r="C12" s="265"/>
      <c r="D12" s="77" t="s">
        <v>36</v>
      </c>
      <c r="E12" s="78">
        <v>135</v>
      </c>
      <c r="F12" s="74">
        <v>14</v>
      </c>
      <c r="G12" s="94">
        <v>14</v>
      </c>
      <c r="H12" s="74">
        <v>14</v>
      </c>
      <c r="I12" s="94">
        <v>14</v>
      </c>
      <c r="J12" s="74">
        <v>14</v>
      </c>
      <c r="K12" s="94">
        <v>14</v>
      </c>
      <c r="L12" s="74">
        <v>14</v>
      </c>
      <c r="M12" s="94">
        <v>14</v>
      </c>
      <c r="N12" s="74">
        <v>14</v>
      </c>
      <c r="O12" s="94">
        <v>14</v>
      </c>
      <c r="P12" s="86">
        <v>14</v>
      </c>
      <c r="Q12" s="95">
        <v>14</v>
      </c>
      <c r="R12" s="74">
        <v>14</v>
      </c>
      <c r="S12" s="94">
        <v>14</v>
      </c>
      <c r="T12" s="74">
        <v>14</v>
      </c>
      <c r="U12" s="94">
        <v>14</v>
      </c>
      <c r="V12" s="74">
        <v>14</v>
      </c>
      <c r="W12" s="94">
        <v>14</v>
      </c>
      <c r="X12" s="74">
        <v>14</v>
      </c>
      <c r="Y12" s="94">
        <v>14</v>
      </c>
      <c r="Z12" s="74">
        <v>14</v>
      </c>
      <c r="AA12" s="94">
        <v>14</v>
      </c>
      <c r="AB12" s="74">
        <v>14</v>
      </c>
      <c r="AC12" s="99">
        <v>14</v>
      </c>
      <c r="AD12" s="101">
        <f ca="1">SUM(OFFSET(F12,0,0,1,AE$1))-AE12</f>
        <v>168</v>
      </c>
      <c r="AE12" s="116">
        <f>SUM(G12,I12,K12,M12,O12,Q12,S12,U12,W12,Y12,AA12,AC12)</f>
        <v>168</v>
      </c>
      <c r="AF12" s="122">
        <f>SUM(F12,H12,J12,L12,N12,P12,R12,T12,V12,X12,Z12,AB12)</f>
        <v>168</v>
      </c>
    </row>
    <row r="13" spans="2:32" ht="15" customHeight="1">
      <c r="B13" s="224"/>
      <c r="C13" s="248" t="s">
        <v>41</v>
      </c>
      <c r="D13" s="75" t="s">
        <v>1</v>
      </c>
      <c r="E13" s="103"/>
      <c r="F13" s="232">
        <v>0</v>
      </c>
      <c r="G13" s="233"/>
      <c r="H13" s="232">
        <v>0</v>
      </c>
      <c r="I13" s="233"/>
      <c r="J13" s="232">
        <v>0</v>
      </c>
      <c r="K13" s="233"/>
      <c r="L13" s="232">
        <v>0</v>
      </c>
      <c r="M13" s="233"/>
      <c r="N13" s="232">
        <v>0</v>
      </c>
      <c r="O13" s="233"/>
      <c r="P13" s="232">
        <v>0</v>
      </c>
      <c r="Q13" s="233"/>
      <c r="R13" s="232">
        <v>0</v>
      </c>
      <c r="S13" s="233"/>
      <c r="T13" s="232">
        <v>0</v>
      </c>
      <c r="U13" s="233"/>
      <c r="V13" s="232">
        <v>0</v>
      </c>
      <c r="W13" s="233"/>
      <c r="X13" s="232">
        <v>0</v>
      </c>
      <c r="Y13" s="233"/>
      <c r="Z13" s="232">
        <v>0</v>
      </c>
      <c r="AA13" s="233"/>
      <c r="AB13" s="232">
        <v>0</v>
      </c>
      <c r="AC13" s="243"/>
      <c r="AD13" s="244">
        <f ca="1">SUM(OFFSET(F13,0,0,1,AE$1))</f>
        <v>0</v>
      </c>
      <c r="AE13" s="245"/>
      <c r="AF13" s="122">
        <f>SUM(F13:AC13)</f>
        <v>0</v>
      </c>
    </row>
    <row r="14" spans="2:32" ht="15" customHeight="1">
      <c r="B14" s="224"/>
      <c r="C14" s="248"/>
      <c r="D14" s="70" t="s">
        <v>2</v>
      </c>
      <c r="E14" s="71">
        <v>636.822</v>
      </c>
      <c r="F14" s="234">
        <v>0</v>
      </c>
      <c r="G14" s="235"/>
      <c r="H14" s="234">
        <v>16.364000000000001</v>
      </c>
      <c r="I14" s="235"/>
      <c r="J14" s="234">
        <v>49.091999999999999</v>
      </c>
      <c r="K14" s="235"/>
      <c r="L14" s="234">
        <v>32.728000000000002</v>
      </c>
      <c r="M14" s="235"/>
      <c r="N14" s="234">
        <v>32.728000000000002</v>
      </c>
      <c r="O14" s="235"/>
      <c r="P14" s="234">
        <v>32.728000000000002</v>
      </c>
      <c r="Q14" s="235"/>
      <c r="R14" s="234">
        <v>49.091999999999999</v>
      </c>
      <c r="S14" s="235"/>
      <c r="T14" s="234">
        <v>65.456000000000003</v>
      </c>
      <c r="U14" s="235"/>
      <c r="V14" s="230">
        <v>49.091999999999999</v>
      </c>
      <c r="W14" s="231"/>
      <c r="X14" s="234">
        <v>65.456000000000003</v>
      </c>
      <c r="Y14" s="235"/>
      <c r="Z14" s="234">
        <v>32.728000000000002</v>
      </c>
      <c r="AA14" s="235"/>
      <c r="AB14" s="234">
        <v>32.728000000000002</v>
      </c>
      <c r="AC14" s="239"/>
      <c r="AD14" s="240">
        <f>SUM(F14:AC14)</f>
        <v>458.19200000000006</v>
      </c>
      <c r="AE14" s="241"/>
      <c r="AF14" s="123" t="str">
        <f ca="1">IF(AD13=AD14,"→",IF(AD13&gt;AD14,"↘","↗"))</f>
        <v>↗</v>
      </c>
    </row>
    <row r="15" spans="2:32" ht="15" customHeight="1">
      <c r="B15" s="224"/>
      <c r="C15" s="248"/>
      <c r="D15" s="72" t="s">
        <v>36</v>
      </c>
      <c r="E15" s="79">
        <v>56</v>
      </c>
      <c r="F15" s="89">
        <v>4</v>
      </c>
      <c r="G15" s="87">
        <v>4</v>
      </c>
      <c r="H15" s="89">
        <v>4</v>
      </c>
      <c r="I15" s="87">
        <v>4</v>
      </c>
      <c r="J15" s="89">
        <v>4</v>
      </c>
      <c r="K15" s="87">
        <v>4</v>
      </c>
      <c r="L15" s="89">
        <v>4</v>
      </c>
      <c r="M15" s="87">
        <v>4</v>
      </c>
      <c r="N15" s="89">
        <v>4</v>
      </c>
      <c r="O15" s="87">
        <v>5</v>
      </c>
      <c r="P15" s="89">
        <v>4</v>
      </c>
      <c r="Q15" s="87">
        <v>4</v>
      </c>
      <c r="R15" s="89">
        <v>4</v>
      </c>
      <c r="S15" s="87">
        <v>4</v>
      </c>
      <c r="T15" s="89">
        <v>4</v>
      </c>
      <c r="U15" s="87">
        <v>4</v>
      </c>
      <c r="V15" s="89">
        <v>4</v>
      </c>
      <c r="W15" s="87">
        <v>4</v>
      </c>
      <c r="X15" s="89">
        <v>4</v>
      </c>
      <c r="Y15" s="87">
        <v>4</v>
      </c>
      <c r="Z15" s="89">
        <v>4</v>
      </c>
      <c r="AA15" s="87">
        <v>4</v>
      </c>
      <c r="AB15" s="89">
        <v>4</v>
      </c>
      <c r="AC15" s="80">
        <v>4</v>
      </c>
      <c r="AD15" s="101">
        <f ca="1">SUM(OFFSET(F15,0,0,1,AE$1))-AE15</f>
        <v>48</v>
      </c>
      <c r="AE15" s="116">
        <f>SUM(G15,I15,K15,M15,O15,Q15,S15,U15,W15,Y15,AA15,AC15)</f>
        <v>49</v>
      </c>
      <c r="AF15" s="122">
        <f>SUM(F15,H15,J15,L15,N15,P15,R15,T15,V15,X15,Z15,AB15)</f>
        <v>48</v>
      </c>
    </row>
    <row r="16" spans="2:32" ht="15" customHeight="1">
      <c r="B16" s="224"/>
      <c r="C16" s="220" t="s">
        <v>116</v>
      </c>
      <c r="D16" s="75" t="s">
        <v>1</v>
      </c>
      <c r="E16" s="105"/>
      <c r="F16" s="236">
        <f>SUM(F4,F7,F10)</f>
        <v>33312.412000000004</v>
      </c>
      <c r="G16" s="237"/>
      <c r="H16" s="236">
        <f>SUM(H4,H7,H10)</f>
        <v>65286.647899999996</v>
      </c>
      <c r="I16" s="237"/>
      <c r="J16" s="236">
        <f>SUM(J4,J7,J10)</f>
        <v>35231.933199999999</v>
      </c>
      <c r="K16" s="237"/>
      <c r="L16" s="236">
        <f>SUM(L4,L7,L10)</f>
        <v>65124.209900000002</v>
      </c>
      <c r="M16" s="237"/>
      <c r="N16" s="236">
        <f>SUM(N4,N7,N10)</f>
        <v>35326.8338</v>
      </c>
      <c r="O16" s="237"/>
      <c r="P16" s="236">
        <f>SUM(P4,P7,P10)</f>
        <v>64949.186699999998</v>
      </c>
      <c r="Q16" s="237"/>
      <c r="R16" s="236">
        <f>SUM(R4,R7,R10)</f>
        <v>36059.698600000003</v>
      </c>
      <c r="S16" s="237"/>
      <c r="T16" s="236">
        <f>SUM(T4,T7,T10)</f>
        <v>67098.179699999993</v>
      </c>
      <c r="U16" s="237"/>
      <c r="V16" s="236">
        <f>SUM(V4,V7,V10)</f>
        <v>35497.648800000003</v>
      </c>
      <c r="W16" s="237"/>
      <c r="X16" s="236">
        <f>SUM(X4,X7,X10)</f>
        <v>62868.750899999999</v>
      </c>
      <c r="Y16" s="237"/>
      <c r="Z16" s="236">
        <f>SUM(Z4,Z7,Z10)</f>
        <v>37652.537199999999</v>
      </c>
      <c r="AA16" s="237"/>
      <c r="AB16" s="236">
        <f>SUM(AB4,AB7,AB10)</f>
        <v>66065.9133</v>
      </c>
      <c r="AC16" s="237"/>
      <c r="AD16" s="244">
        <f ca="1">SUM(OFFSET(F16,0,0,1,AE$1))</f>
        <v>604473.95199999993</v>
      </c>
      <c r="AE16" s="245"/>
      <c r="AF16" s="124">
        <f>SUM(F16:AC16)</f>
        <v>604473.95199999993</v>
      </c>
    </row>
    <row r="17" spans="2:32" ht="15" customHeight="1">
      <c r="B17" s="224"/>
      <c r="C17" s="221"/>
      <c r="D17" s="120" t="s">
        <v>2</v>
      </c>
      <c r="E17" s="121">
        <f>SUM(E5,E8,E11,E14)</f>
        <v>532528.37199999997</v>
      </c>
      <c r="F17" s="266">
        <f>SUM(F5,F8,F11,F14)</f>
        <v>33629.081999999995</v>
      </c>
      <c r="G17" s="267"/>
      <c r="H17" s="266">
        <f>SUM(H5,H8,H11,H14)</f>
        <v>65702.8</v>
      </c>
      <c r="I17" s="267"/>
      <c r="J17" s="266">
        <f>SUM(J5,J8,J11,J14)</f>
        <v>35205.030999999995</v>
      </c>
      <c r="K17" s="267"/>
      <c r="L17" s="266">
        <f>SUM(L5,L8,L11,L14)</f>
        <v>64236.826000000001</v>
      </c>
      <c r="M17" s="267"/>
      <c r="N17" s="266">
        <f>SUM(N5,N8,N11,N14)</f>
        <v>35337.192000000003</v>
      </c>
      <c r="O17" s="267"/>
      <c r="P17" s="266">
        <f>SUM(P5,P8,P11,P14)</f>
        <v>65117.194000000003</v>
      </c>
      <c r="Q17" s="267"/>
      <c r="R17" s="266">
        <f>SUM(R5,R8,R11,R14)</f>
        <v>35587.728999999992</v>
      </c>
      <c r="S17" s="267"/>
      <c r="T17" s="266">
        <f>SUM(T5,T8,T11,T14)</f>
        <v>64983.232999999993</v>
      </c>
      <c r="U17" s="267"/>
      <c r="V17" s="266">
        <f>SUM(V5,V8,V11,V14)</f>
        <v>39091.087</v>
      </c>
      <c r="W17" s="267"/>
      <c r="X17" s="266">
        <f>SUM(X5,X8,X11,X14)</f>
        <v>62868.152000000002</v>
      </c>
      <c r="Y17" s="267"/>
      <c r="Z17" s="266">
        <f>SUM(Z5,Z8,Z11,Z14)</f>
        <v>36507.957999999999</v>
      </c>
      <c r="AA17" s="267"/>
      <c r="AB17" s="266">
        <f>SUM(AB5,AB8,AB11,AB14)</f>
        <v>70348.567999999999</v>
      </c>
      <c r="AC17" s="267"/>
      <c r="AD17" s="268">
        <f>SUM(F17:AC17)</f>
        <v>608614.85199999996</v>
      </c>
      <c r="AE17" s="269"/>
      <c r="AF17" s="123" t="str">
        <f ca="1">IF(AD16=AD17,"→",IF(AD16&gt;AD17,"↘","↗"))</f>
        <v>↗</v>
      </c>
    </row>
    <row r="18" spans="2:32" ht="15" customHeight="1">
      <c r="B18" s="225"/>
      <c r="C18" s="222"/>
      <c r="D18" s="72" t="s">
        <v>36</v>
      </c>
      <c r="E18" s="79">
        <f>SUM(E6,E9,E12,E15)+12</f>
        <v>966</v>
      </c>
      <c r="F18" s="89">
        <f t="shared" ref="F18:AC18" si="0">SUM(F6,F9,F12,F15,F28)</f>
        <v>84</v>
      </c>
      <c r="G18" s="87">
        <f t="shared" si="0"/>
        <v>84</v>
      </c>
      <c r="H18" s="89">
        <f t="shared" si="0"/>
        <v>87</v>
      </c>
      <c r="I18" s="87">
        <f t="shared" si="0"/>
        <v>85</v>
      </c>
      <c r="J18" s="89">
        <f t="shared" si="0"/>
        <v>87</v>
      </c>
      <c r="K18" s="87">
        <f t="shared" si="0"/>
        <v>86</v>
      </c>
      <c r="L18" s="89">
        <f t="shared" si="0"/>
        <v>87</v>
      </c>
      <c r="M18" s="87">
        <f t="shared" si="0"/>
        <v>85</v>
      </c>
      <c r="N18" s="89">
        <f t="shared" si="0"/>
        <v>87</v>
      </c>
      <c r="O18" s="87">
        <f t="shared" si="0"/>
        <v>89</v>
      </c>
      <c r="P18" s="89">
        <f t="shared" si="0"/>
        <v>88</v>
      </c>
      <c r="Q18" s="87">
        <f t="shared" si="0"/>
        <v>89</v>
      </c>
      <c r="R18" s="89">
        <f t="shared" si="0"/>
        <v>90</v>
      </c>
      <c r="S18" s="87">
        <f t="shared" si="0"/>
        <v>89</v>
      </c>
      <c r="T18" s="89">
        <f t="shared" si="0"/>
        <v>91</v>
      </c>
      <c r="U18" s="145">
        <f t="shared" si="0"/>
        <v>90</v>
      </c>
      <c r="V18" s="89">
        <f t="shared" si="0"/>
        <v>91</v>
      </c>
      <c r="W18" s="145">
        <f t="shared" si="0"/>
        <v>90</v>
      </c>
      <c r="X18" s="89">
        <f t="shared" si="0"/>
        <v>91</v>
      </c>
      <c r="Y18" s="145">
        <f t="shared" si="0"/>
        <v>91</v>
      </c>
      <c r="Z18" s="89">
        <f t="shared" si="0"/>
        <v>91</v>
      </c>
      <c r="AA18" s="145">
        <f t="shared" si="0"/>
        <v>91</v>
      </c>
      <c r="AB18" s="89">
        <f t="shared" si="0"/>
        <v>91</v>
      </c>
      <c r="AC18" s="145">
        <f t="shared" si="0"/>
        <v>91</v>
      </c>
      <c r="AD18" s="101">
        <f ca="1">SUM(OFFSET(F18,0,0,1,AE$1))-AE18</f>
        <v>1065</v>
      </c>
      <c r="AE18" s="116">
        <f>SUM(G18,I18,K18,M18,O18,Q18,S18,U18,W18,Y18,AA18,AC18)</f>
        <v>1060</v>
      </c>
      <c r="AF18" s="122">
        <f>SUM(F18,H18,J18,L18,N18,P18,R18,T18,V18,X18,Z18,AB18)</f>
        <v>1065</v>
      </c>
    </row>
    <row r="19" spans="2:32" ht="15" customHeight="1">
      <c r="B19" s="214" t="s">
        <v>60</v>
      </c>
      <c r="C19" s="215"/>
      <c r="D19" s="75" t="s">
        <v>1</v>
      </c>
      <c r="E19" s="103"/>
      <c r="F19" s="232">
        <v>0</v>
      </c>
      <c r="G19" s="233"/>
      <c r="H19" s="232">
        <v>0</v>
      </c>
      <c r="I19" s="233"/>
      <c r="J19" s="232">
        <v>0</v>
      </c>
      <c r="K19" s="233"/>
      <c r="L19" s="232">
        <v>0</v>
      </c>
      <c r="M19" s="233"/>
      <c r="N19" s="232">
        <v>1750</v>
      </c>
      <c r="O19" s="233"/>
      <c r="P19" s="232">
        <v>1750</v>
      </c>
      <c r="Q19" s="233"/>
      <c r="R19" s="232">
        <v>1750</v>
      </c>
      <c r="S19" s="233"/>
      <c r="T19" s="232">
        <v>1750</v>
      </c>
      <c r="U19" s="233"/>
      <c r="V19" s="232">
        <v>1750</v>
      </c>
      <c r="W19" s="233"/>
      <c r="X19" s="232">
        <v>1750</v>
      </c>
      <c r="Y19" s="233"/>
      <c r="Z19" s="232">
        <v>1750</v>
      </c>
      <c r="AA19" s="233"/>
      <c r="AB19" s="232">
        <v>1750</v>
      </c>
      <c r="AC19" s="243"/>
      <c r="AD19" s="244">
        <f ca="1">SUM(OFFSET(F19,0,0,1,AE$1))</f>
        <v>14000</v>
      </c>
      <c r="AE19" s="245"/>
      <c r="AF19" s="122">
        <f>SUM(F19:AC19)</f>
        <v>14000</v>
      </c>
    </row>
    <row r="20" spans="2:32" ht="15" customHeight="1">
      <c r="B20" s="216"/>
      <c r="C20" s="217"/>
      <c r="D20" s="70" t="s">
        <v>2</v>
      </c>
      <c r="E20" s="108"/>
      <c r="F20" s="234">
        <v>0</v>
      </c>
      <c r="G20" s="235"/>
      <c r="H20" s="234">
        <v>0</v>
      </c>
      <c r="I20" s="235"/>
      <c r="J20" s="234">
        <v>0</v>
      </c>
      <c r="K20" s="235"/>
      <c r="L20" s="234">
        <v>0</v>
      </c>
      <c r="M20" s="235"/>
      <c r="N20" s="234">
        <v>0</v>
      </c>
      <c r="O20" s="235"/>
      <c r="P20" s="234">
        <v>0</v>
      </c>
      <c r="Q20" s="235"/>
      <c r="R20" s="234">
        <v>85</v>
      </c>
      <c r="S20" s="235"/>
      <c r="T20" s="234">
        <v>1400</v>
      </c>
      <c r="U20" s="235"/>
      <c r="V20" s="230">
        <v>1724</v>
      </c>
      <c r="W20" s="231"/>
      <c r="X20" s="234">
        <v>710</v>
      </c>
      <c r="Y20" s="235"/>
      <c r="Z20" s="234">
        <v>518</v>
      </c>
      <c r="AA20" s="235"/>
      <c r="AB20" s="234">
        <v>903</v>
      </c>
      <c r="AC20" s="239"/>
      <c r="AD20" s="240">
        <f>SUM(F20:AC20)</f>
        <v>5340</v>
      </c>
      <c r="AE20" s="241"/>
      <c r="AF20" s="123" t="str">
        <f ca="1">IF(AD19=AD20,"→",IF(AD19&gt;AD20,"↘","↗"))</f>
        <v>↘</v>
      </c>
    </row>
    <row r="21" spans="2:32" ht="15" customHeight="1">
      <c r="B21" s="218"/>
      <c r="C21" s="219"/>
      <c r="D21" s="72" t="s">
        <v>36</v>
      </c>
      <c r="E21" s="109"/>
      <c r="F21" s="89">
        <v>1</v>
      </c>
      <c r="G21" s="87">
        <v>1</v>
      </c>
      <c r="H21" s="89">
        <v>1</v>
      </c>
      <c r="I21" s="87">
        <v>1</v>
      </c>
      <c r="J21" s="89">
        <v>1</v>
      </c>
      <c r="K21" s="87">
        <v>1</v>
      </c>
      <c r="L21" s="89">
        <v>1</v>
      </c>
      <c r="M21" s="87">
        <v>1</v>
      </c>
      <c r="N21" s="89">
        <v>1</v>
      </c>
      <c r="O21" s="87">
        <v>1</v>
      </c>
      <c r="P21" s="89">
        <v>1</v>
      </c>
      <c r="Q21" s="87">
        <v>1</v>
      </c>
      <c r="R21" s="89">
        <v>1</v>
      </c>
      <c r="S21" s="87">
        <v>1</v>
      </c>
      <c r="T21" s="89">
        <v>1</v>
      </c>
      <c r="U21" s="87">
        <v>1</v>
      </c>
      <c r="V21" s="89">
        <v>1</v>
      </c>
      <c r="W21" s="87">
        <v>1</v>
      </c>
      <c r="X21" s="89">
        <v>1</v>
      </c>
      <c r="Y21" s="87">
        <v>1</v>
      </c>
      <c r="Z21" s="89">
        <v>1</v>
      </c>
      <c r="AA21" s="87">
        <v>1</v>
      </c>
      <c r="AB21" s="89">
        <v>1</v>
      </c>
      <c r="AC21" s="80">
        <v>1</v>
      </c>
      <c r="AD21" s="101">
        <f ca="1">SUM(OFFSET(F21,0,0,1,AE$1))-AE21</f>
        <v>12</v>
      </c>
      <c r="AE21" s="116">
        <f>SUM(G21,I21,K21,M21,O21,Q21,S21,U21,W21,Y21,AA21,AC21)</f>
        <v>12</v>
      </c>
      <c r="AF21" s="122">
        <f>SUM(F21,H21,J21,L21,N21,P21,R21,T21,V21,X21,Z21,AB21)</f>
        <v>12</v>
      </c>
    </row>
    <row r="22" spans="2:32" ht="15" customHeight="1">
      <c r="B22" s="264" t="s">
        <v>108</v>
      </c>
      <c r="C22" s="264"/>
      <c r="D22" s="75" t="s">
        <v>1</v>
      </c>
      <c r="E22" s="105"/>
      <c r="F22" s="236">
        <f>SUM(F16,F19)</f>
        <v>33312.412000000004</v>
      </c>
      <c r="G22" s="237"/>
      <c r="H22" s="236">
        <f t="shared" ref="H22" si="1">SUM(H16,H19)</f>
        <v>65286.647899999996</v>
      </c>
      <c r="I22" s="237"/>
      <c r="J22" s="236">
        <f t="shared" ref="J22" si="2">SUM(J16,J19)</f>
        <v>35231.933199999999</v>
      </c>
      <c r="K22" s="237"/>
      <c r="L22" s="236">
        <f t="shared" ref="L22" si="3">SUM(L16,L19)</f>
        <v>65124.209900000002</v>
      </c>
      <c r="M22" s="237"/>
      <c r="N22" s="236">
        <f t="shared" ref="N22" si="4">SUM(N16,N19)</f>
        <v>37076.8338</v>
      </c>
      <c r="O22" s="237"/>
      <c r="P22" s="236">
        <f t="shared" ref="P22" si="5">SUM(P16,P19)</f>
        <v>66699.186699999991</v>
      </c>
      <c r="Q22" s="237"/>
      <c r="R22" s="236">
        <f t="shared" ref="R22" si="6">SUM(R16,R19)</f>
        <v>37809.698600000003</v>
      </c>
      <c r="S22" s="237"/>
      <c r="T22" s="236">
        <f t="shared" ref="T22" si="7">SUM(T16,T19)</f>
        <v>68848.179699999993</v>
      </c>
      <c r="U22" s="237"/>
      <c r="V22" s="236">
        <f t="shared" ref="V22" si="8">SUM(V16,V19)</f>
        <v>37247.648800000003</v>
      </c>
      <c r="W22" s="237"/>
      <c r="X22" s="236">
        <f t="shared" ref="X22" si="9">SUM(X16,X19)</f>
        <v>64618.750899999999</v>
      </c>
      <c r="Y22" s="237"/>
      <c r="Z22" s="236">
        <f t="shared" ref="Z22" si="10">SUM(Z16,Z19)</f>
        <v>39402.537199999999</v>
      </c>
      <c r="AA22" s="237"/>
      <c r="AB22" s="236">
        <f t="shared" ref="AB22" si="11">SUM(AB16,AB19)</f>
        <v>67815.9133</v>
      </c>
      <c r="AC22" s="237"/>
      <c r="AD22" s="244">
        <f ca="1">SUM(OFFSET(F22,0,0,1,AE$1))</f>
        <v>618473.95199999993</v>
      </c>
      <c r="AE22" s="245"/>
      <c r="AF22" s="124">
        <f>SUM(F22:AC22)</f>
        <v>618473.95199999993</v>
      </c>
    </row>
    <row r="23" spans="2:32" ht="15" customHeight="1">
      <c r="B23" s="264"/>
      <c r="C23" s="264"/>
      <c r="D23" s="70" t="s">
        <v>2</v>
      </c>
      <c r="E23" s="81">
        <f>SUM(E17,E20)</f>
        <v>532528.37199999997</v>
      </c>
      <c r="F23" s="230">
        <f>SUM(F17,F20)</f>
        <v>33629.081999999995</v>
      </c>
      <c r="G23" s="231"/>
      <c r="H23" s="230">
        <f t="shared" ref="H23" si="12">SUM(H17,H20)</f>
        <v>65702.8</v>
      </c>
      <c r="I23" s="231"/>
      <c r="J23" s="230">
        <f t="shared" ref="J23" si="13">SUM(J17,J20)</f>
        <v>35205.030999999995</v>
      </c>
      <c r="K23" s="231"/>
      <c r="L23" s="230">
        <f t="shared" ref="L23" si="14">SUM(L17,L20)</f>
        <v>64236.826000000001</v>
      </c>
      <c r="M23" s="231"/>
      <c r="N23" s="230">
        <f t="shared" ref="N23" si="15">SUM(N17,N20)</f>
        <v>35337.192000000003</v>
      </c>
      <c r="O23" s="231"/>
      <c r="P23" s="230">
        <f t="shared" ref="P23" si="16">SUM(P17,P20)</f>
        <v>65117.194000000003</v>
      </c>
      <c r="Q23" s="231"/>
      <c r="R23" s="230">
        <f t="shared" ref="R23" si="17">SUM(R17,R20)</f>
        <v>35672.728999999992</v>
      </c>
      <c r="S23" s="231"/>
      <c r="T23" s="230">
        <f t="shared" ref="T23" si="18">SUM(T17,T20)</f>
        <v>66383.232999999993</v>
      </c>
      <c r="U23" s="231"/>
      <c r="V23" s="230">
        <f t="shared" ref="V23" si="19">SUM(V17,V20)</f>
        <v>40815.087</v>
      </c>
      <c r="W23" s="231"/>
      <c r="X23" s="230">
        <f t="shared" ref="X23" si="20">SUM(X17,X20)</f>
        <v>63578.152000000002</v>
      </c>
      <c r="Y23" s="231"/>
      <c r="Z23" s="230">
        <f t="shared" ref="Z23" si="21">SUM(Z17,Z20)</f>
        <v>37025.957999999999</v>
      </c>
      <c r="AA23" s="231"/>
      <c r="AB23" s="230">
        <f t="shared" ref="AB23" si="22">SUM(AB17,AB20)</f>
        <v>71251.567999999999</v>
      </c>
      <c r="AC23" s="231"/>
      <c r="AD23" s="240">
        <f>SUM(F23:AC23)</f>
        <v>613954.85199999996</v>
      </c>
      <c r="AE23" s="241"/>
      <c r="AF23" s="123" t="str">
        <f ca="1">IF(AD22=AD23,"→",IF(AD22&gt;AD23,"↘","↗"))</f>
        <v>↘</v>
      </c>
    </row>
    <row r="24" spans="2:32" ht="15" customHeight="1" thickBot="1">
      <c r="B24" s="264"/>
      <c r="C24" s="264"/>
      <c r="D24" s="72" t="s">
        <v>36</v>
      </c>
      <c r="E24" s="82">
        <f>SUM(E18,E21)</f>
        <v>966</v>
      </c>
      <c r="F24" s="83">
        <f>SUM(F18,F21)</f>
        <v>85</v>
      </c>
      <c r="G24" s="97">
        <f t="shared" ref="G24:AC24" si="23">SUM(G18,G21)</f>
        <v>85</v>
      </c>
      <c r="H24" s="83">
        <f t="shared" si="23"/>
        <v>88</v>
      </c>
      <c r="I24" s="97">
        <f t="shared" si="23"/>
        <v>86</v>
      </c>
      <c r="J24" s="83">
        <f t="shared" si="23"/>
        <v>88</v>
      </c>
      <c r="K24" s="97">
        <f t="shared" si="23"/>
        <v>87</v>
      </c>
      <c r="L24" s="83">
        <f t="shared" si="23"/>
        <v>88</v>
      </c>
      <c r="M24" s="97">
        <f t="shared" si="23"/>
        <v>86</v>
      </c>
      <c r="N24" s="83">
        <f t="shared" si="23"/>
        <v>88</v>
      </c>
      <c r="O24" s="97">
        <f t="shared" si="23"/>
        <v>90</v>
      </c>
      <c r="P24" s="83">
        <f t="shared" si="23"/>
        <v>89</v>
      </c>
      <c r="Q24" s="97">
        <f t="shared" si="23"/>
        <v>90</v>
      </c>
      <c r="R24" s="83">
        <f t="shared" si="23"/>
        <v>91</v>
      </c>
      <c r="S24" s="97">
        <f t="shared" si="23"/>
        <v>90</v>
      </c>
      <c r="T24" s="83">
        <f t="shared" si="23"/>
        <v>92</v>
      </c>
      <c r="U24" s="97">
        <f t="shared" si="23"/>
        <v>91</v>
      </c>
      <c r="V24" s="83">
        <f t="shared" si="23"/>
        <v>92</v>
      </c>
      <c r="W24" s="97">
        <f t="shared" si="23"/>
        <v>91</v>
      </c>
      <c r="X24" s="83">
        <f t="shared" si="23"/>
        <v>92</v>
      </c>
      <c r="Y24" s="97">
        <f t="shared" si="23"/>
        <v>92</v>
      </c>
      <c r="Z24" s="83">
        <f t="shared" si="23"/>
        <v>92</v>
      </c>
      <c r="AA24" s="97">
        <f t="shared" si="23"/>
        <v>92</v>
      </c>
      <c r="AB24" s="83">
        <f t="shared" si="23"/>
        <v>92</v>
      </c>
      <c r="AC24" s="97">
        <f t="shared" si="23"/>
        <v>92</v>
      </c>
      <c r="AD24" s="119">
        <f ca="1">SUM(OFFSET(F24,0,0,1,AE$1))-AE24</f>
        <v>1077</v>
      </c>
      <c r="AE24" s="117">
        <f>SUM(G24,I24,K24,M24,O24,Q24,S24,U24,W24,Y24,AA24,AC24)</f>
        <v>1072</v>
      </c>
      <c r="AF24" s="122">
        <f>SUM(F24,H24,J24,L24,N24,P24,R24,T24,V24,X24,Z24,AB24)</f>
        <v>1077</v>
      </c>
    </row>
    <row r="25" spans="2:32" ht="15" customHeight="1">
      <c r="F25" s="228"/>
      <c r="G25" s="228"/>
      <c r="H25" s="228"/>
      <c r="I25" s="228"/>
      <c r="J25" s="228"/>
      <c r="K25" s="228"/>
      <c r="L25" s="228"/>
      <c r="M25" s="228"/>
      <c r="N25" s="246"/>
      <c r="O25" s="246"/>
      <c r="P25" s="247"/>
      <c r="Q25" s="247"/>
      <c r="R25" s="228"/>
      <c r="S25" s="228"/>
      <c r="T25" s="228"/>
      <c r="U25" s="228"/>
      <c r="V25" s="228"/>
      <c r="W25" s="228"/>
      <c r="X25" s="228"/>
      <c r="Y25" s="228"/>
      <c r="Z25" s="229"/>
      <c r="AA25" s="229"/>
      <c r="AB25" s="228"/>
      <c r="AC25" s="228"/>
      <c r="AD25" s="238"/>
      <c r="AE25" s="238"/>
      <c r="AF25" s="122"/>
    </row>
    <row r="26" spans="2:32" ht="15" thickBot="1">
      <c r="E26" s="59"/>
      <c r="I26" s="59"/>
      <c r="K26" s="59"/>
      <c r="M26" s="59"/>
      <c r="N26" s="59"/>
      <c r="O26" s="59"/>
      <c r="S26" s="59"/>
      <c r="U26" s="59"/>
      <c r="W26" s="59"/>
      <c r="Y26" s="59"/>
      <c r="AA26" s="59"/>
      <c r="AC26" s="59"/>
      <c r="AD26" s="59"/>
      <c r="AE26" s="59"/>
    </row>
    <row r="27" spans="2:32" ht="13.25" customHeight="1">
      <c r="E27" s="226" t="s">
        <v>109</v>
      </c>
      <c r="F27" s="138" t="s">
        <v>110</v>
      </c>
      <c r="G27" s="140" t="s">
        <v>111</v>
      </c>
      <c r="H27" s="138" t="s">
        <v>110</v>
      </c>
      <c r="I27" s="140" t="s">
        <v>111</v>
      </c>
      <c r="J27" s="138" t="s">
        <v>110</v>
      </c>
      <c r="K27" s="140" t="s">
        <v>111</v>
      </c>
      <c r="L27" s="138" t="s">
        <v>110</v>
      </c>
      <c r="M27" s="140" t="s">
        <v>111</v>
      </c>
      <c r="N27" s="138" t="s">
        <v>110</v>
      </c>
      <c r="O27" s="140" t="s">
        <v>111</v>
      </c>
      <c r="P27" s="138" t="s">
        <v>110</v>
      </c>
      <c r="Q27" s="140" t="s">
        <v>111</v>
      </c>
      <c r="R27" s="138" t="s">
        <v>110</v>
      </c>
      <c r="S27" s="140" t="s">
        <v>111</v>
      </c>
      <c r="T27" s="138" t="s">
        <v>110</v>
      </c>
      <c r="U27" s="140" t="s">
        <v>111</v>
      </c>
      <c r="V27" s="138" t="s">
        <v>110</v>
      </c>
      <c r="W27" s="140" t="s">
        <v>111</v>
      </c>
      <c r="X27" s="138" t="s">
        <v>110</v>
      </c>
      <c r="Y27" s="140" t="s">
        <v>111</v>
      </c>
      <c r="Z27" s="138" t="s">
        <v>110</v>
      </c>
      <c r="AA27" s="140" t="s">
        <v>111</v>
      </c>
      <c r="AB27" s="138" t="s">
        <v>110</v>
      </c>
      <c r="AC27" s="141" t="s">
        <v>111</v>
      </c>
      <c r="AD27" s="143" t="s">
        <v>110</v>
      </c>
      <c r="AE27" s="144" t="s">
        <v>111</v>
      </c>
    </row>
    <row r="28" spans="2:32" ht="18" thickBot="1">
      <c r="E28" s="227"/>
      <c r="F28" s="86">
        <v>1</v>
      </c>
      <c r="G28" s="139">
        <v>1</v>
      </c>
      <c r="H28" s="86">
        <v>1</v>
      </c>
      <c r="I28" s="139">
        <v>1</v>
      </c>
      <c r="J28" s="86">
        <v>1</v>
      </c>
      <c r="K28" s="139">
        <v>1</v>
      </c>
      <c r="L28" s="86">
        <v>1</v>
      </c>
      <c r="M28" s="139">
        <v>1</v>
      </c>
      <c r="N28" s="86">
        <v>1</v>
      </c>
      <c r="O28" s="139">
        <v>1</v>
      </c>
      <c r="P28" s="86">
        <v>1</v>
      </c>
      <c r="Q28" s="139">
        <v>1</v>
      </c>
      <c r="R28" s="86">
        <v>1</v>
      </c>
      <c r="S28" s="139">
        <v>1</v>
      </c>
      <c r="T28" s="86">
        <v>1</v>
      </c>
      <c r="U28" s="139">
        <v>1</v>
      </c>
      <c r="V28" s="86">
        <v>1</v>
      </c>
      <c r="W28" s="139">
        <v>1</v>
      </c>
      <c r="X28" s="86">
        <v>1</v>
      </c>
      <c r="Y28" s="139">
        <v>1</v>
      </c>
      <c r="Z28" s="86">
        <v>1</v>
      </c>
      <c r="AA28" s="139">
        <v>1</v>
      </c>
      <c r="AB28" s="86">
        <v>1</v>
      </c>
      <c r="AC28" s="142">
        <v>1</v>
      </c>
      <c r="AD28" s="119">
        <f ca="1">SUM(OFFSET(F28,0,0,1,AE$1))-AE28</f>
        <v>12</v>
      </c>
      <c r="AE28" s="117">
        <f>SUM(G28,I28,K28,M28,O28,Q28,S28,U28,W28,Y28,AA28,AC28)</f>
        <v>12</v>
      </c>
      <c r="AF28" s="122">
        <f>SUM(F28,H28,J28,L28,N28,P28,R28,T28,V28,X28,Z28,AB28)</f>
        <v>12</v>
      </c>
    </row>
    <row r="33" spans="23:24">
      <c r="W33" s="149"/>
    </row>
    <row r="34" spans="23:24">
      <c r="W34" s="149"/>
    </row>
    <row r="37" spans="23:24">
      <c r="X37" s="148"/>
    </row>
  </sheetData>
  <mergeCells count="216">
    <mergeCell ref="AB16:AC16"/>
    <mergeCell ref="AD16:AE16"/>
    <mergeCell ref="F17:G17"/>
    <mergeCell ref="H17:I17"/>
    <mergeCell ref="J17:K17"/>
    <mergeCell ref="L17:M17"/>
    <mergeCell ref="N17:O17"/>
    <mergeCell ref="P17:Q17"/>
    <mergeCell ref="R17:S17"/>
    <mergeCell ref="T17:U17"/>
    <mergeCell ref="V17:W17"/>
    <mergeCell ref="X17:Y17"/>
    <mergeCell ref="Z17:AA17"/>
    <mergeCell ref="AB17:AC17"/>
    <mergeCell ref="AD17:AE17"/>
    <mergeCell ref="J16:K16"/>
    <mergeCell ref="L16:M16"/>
    <mergeCell ref="N16:O16"/>
    <mergeCell ref="P16:Q16"/>
    <mergeCell ref="R16:S16"/>
    <mergeCell ref="T16:U16"/>
    <mergeCell ref="V16:W16"/>
    <mergeCell ref="X16:Y16"/>
    <mergeCell ref="Z16:AA16"/>
    <mergeCell ref="B22:C24"/>
    <mergeCell ref="C10:C12"/>
    <mergeCell ref="F19:G19"/>
    <mergeCell ref="H19:I19"/>
    <mergeCell ref="J19:K19"/>
    <mergeCell ref="L19:M19"/>
    <mergeCell ref="N19:O19"/>
    <mergeCell ref="C7:C9"/>
    <mergeCell ref="F7:G7"/>
    <mergeCell ref="H7:I7"/>
    <mergeCell ref="J7:K7"/>
    <mergeCell ref="L7:M7"/>
    <mergeCell ref="F8:G8"/>
    <mergeCell ref="H8:I8"/>
    <mergeCell ref="J8:K8"/>
    <mergeCell ref="L8:M8"/>
    <mergeCell ref="F13:G13"/>
    <mergeCell ref="H13:I13"/>
    <mergeCell ref="J13:K13"/>
    <mergeCell ref="L13:M13"/>
    <mergeCell ref="F22:G22"/>
    <mergeCell ref="H22:I22"/>
    <mergeCell ref="F16:G16"/>
    <mergeCell ref="H16:I16"/>
    <mergeCell ref="P19:Q19"/>
    <mergeCell ref="R19:S19"/>
    <mergeCell ref="T19:U19"/>
    <mergeCell ref="F20:G20"/>
    <mergeCell ref="H20:I20"/>
    <mergeCell ref="J20:K20"/>
    <mergeCell ref="L20:M20"/>
    <mergeCell ref="N20:O20"/>
    <mergeCell ref="P20:Q20"/>
    <mergeCell ref="R20:S20"/>
    <mergeCell ref="T20:U20"/>
    <mergeCell ref="C2:D3"/>
    <mergeCell ref="AD3:AE3"/>
    <mergeCell ref="F3:G3"/>
    <mergeCell ref="H3:I3"/>
    <mergeCell ref="J3:K3"/>
    <mergeCell ref="L3:M3"/>
    <mergeCell ref="N3:O3"/>
    <mergeCell ref="H4:I4"/>
    <mergeCell ref="F4:G4"/>
    <mergeCell ref="L4:M4"/>
    <mergeCell ref="J4:K4"/>
    <mergeCell ref="P3:Q3"/>
    <mergeCell ref="R3:S3"/>
    <mergeCell ref="T3:U3"/>
    <mergeCell ref="V3:W3"/>
    <mergeCell ref="X3:Y3"/>
    <mergeCell ref="C4:C6"/>
    <mergeCell ref="AB4:AC4"/>
    <mergeCell ref="AD4:AE4"/>
    <mergeCell ref="F5:G5"/>
    <mergeCell ref="H5:I5"/>
    <mergeCell ref="J5:K5"/>
    <mergeCell ref="L5:M5"/>
    <mergeCell ref="N5:O5"/>
    <mergeCell ref="P5:Q5"/>
    <mergeCell ref="R5:S5"/>
    <mergeCell ref="T5:U5"/>
    <mergeCell ref="N4:O4"/>
    <mergeCell ref="P4:Q4"/>
    <mergeCell ref="R4:S4"/>
    <mergeCell ref="T4:U4"/>
    <mergeCell ref="R11:S11"/>
    <mergeCell ref="T11:U11"/>
    <mergeCell ref="N10:O10"/>
    <mergeCell ref="P10:Q10"/>
    <mergeCell ref="R10:S10"/>
    <mergeCell ref="N8:O8"/>
    <mergeCell ref="P8:Q8"/>
    <mergeCell ref="R8:S8"/>
    <mergeCell ref="T8:U8"/>
    <mergeCell ref="N7:O7"/>
    <mergeCell ref="P7:Q7"/>
    <mergeCell ref="R7:S7"/>
    <mergeCell ref="T7:U7"/>
    <mergeCell ref="V14:W14"/>
    <mergeCell ref="F10:G10"/>
    <mergeCell ref="H10:I10"/>
    <mergeCell ref="J10:K10"/>
    <mergeCell ref="L10:M10"/>
    <mergeCell ref="V11:W11"/>
    <mergeCell ref="X11:Y11"/>
    <mergeCell ref="AB11:AC11"/>
    <mergeCell ref="AD11:AE11"/>
    <mergeCell ref="AB10:AC10"/>
    <mergeCell ref="AD10:AE10"/>
    <mergeCell ref="F11:G11"/>
    <mergeCell ref="H11:I11"/>
    <mergeCell ref="J11:K11"/>
    <mergeCell ref="L11:M11"/>
    <mergeCell ref="N11:O11"/>
    <mergeCell ref="P11:Q11"/>
    <mergeCell ref="X22:Y22"/>
    <mergeCell ref="Z23:AA23"/>
    <mergeCell ref="R25:S25"/>
    <mergeCell ref="J22:K22"/>
    <mergeCell ref="L22:M22"/>
    <mergeCell ref="C13:C15"/>
    <mergeCell ref="AD23:AE23"/>
    <mergeCell ref="T10:U10"/>
    <mergeCell ref="V10:W10"/>
    <mergeCell ref="X10:Y10"/>
    <mergeCell ref="AB13:AC13"/>
    <mergeCell ref="AD13:AE13"/>
    <mergeCell ref="F14:G14"/>
    <mergeCell ref="H14:I14"/>
    <mergeCell ref="J14:K14"/>
    <mergeCell ref="L14:M14"/>
    <mergeCell ref="N14:O14"/>
    <mergeCell ref="P14:Q14"/>
    <mergeCell ref="R14:S14"/>
    <mergeCell ref="T14:U14"/>
    <mergeCell ref="N13:O13"/>
    <mergeCell ref="P13:Q13"/>
    <mergeCell ref="R13:S13"/>
    <mergeCell ref="T13:U13"/>
    <mergeCell ref="AD20:AE20"/>
    <mergeCell ref="AB8:AC8"/>
    <mergeCell ref="AD8:AE8"/>
    <mergeCell ref="F25:G25"/>
    <mergeCell ref="H25:I25"/>
    <mergeCell ref="J25:K25"/>
    <mergeCell ref="L25:M25"/>
    <mergeCell ref="N25:O25"/>
    <mergeCell ref="P25:Q25"/>
    <mergeCell ref="AB22:AC22"/>
    <mergeCell ref="AD22:AE22"/>
    <mergeCell ref="F23:G23"/>
    <mergeCell ref="H23:I23"/>
    <mergeCell ref="J23:K23"/>
    <mergeCell ref="L23:M23"/>
    <mergeCell ref="N23:O23"/>
    <mergeCell ref="P23:Q23"/>
    <mergeCell ref="R23:S23"/>
    <mergeCell ref="T23:U23"/>
    <mergeCell ref="N22:O22"/>
    <mergeCell ref="P22:Q22"/>
    <mergeCell ref="R22:S22"/>
    <mergeCell ref="T22:U22"/>
    <mergeCell ref="V22:W22"/>
    <mergeCell ref="V19:W19"/>
    <mergeCell ref="X19:Y19"/>
    <mergeCell ref="V20:W20"/>
    <mergeCell ref="X20:Y20"/>
    <mergeCell ref="AD25:AE25"/>
    <mergeCell ref="Z10:AA10"/>
    <mergeCell ref="Z5:AA5"/>
    <mergeCell ref="Z7:AA7"/>
    <mergeCell ref="Z8:AA8"/>
    <mergeCell ref="Z11:AA11"/>
    <mergeCell ref="Z14:AA14"/>
    <mergeCell ref="Z13:AA13"/>
    <mergeCell ref="Z22:AA22"/>
    <mergeCell ref="AB14:AC14"/>
    <mergeCell ref="AD14:AE14"/>
    <mergeCell ref="AB5:AC5"/>
    <mergeCell ref="AD5:AE5"/>
    <mergeCell ref="AB7:AC7"/>
    <mergeCell ref="AD7:AE7"/>
    <mergeCell ref="Z19:AA19"/>
    <mergeCell ref="AB19:AC19"/>
    <mergeCell ref="AD19:AE19"/>
    <mergeCell ref="Z20:AA20"/>
    <mergeCell ref="AB20:AC20"/>
    <mergeCell ref="B19:C21"/>
    <mergeCell ref="C16:C18"/>
    <mergeCell ref="B4:B18"/>
    <mergeCell ref="E27:E28"/>
    <mergeCell ref="T25:U25"/>
    <mergeCell ref="V25:W25"/>
    <mergeCell ref="X25:Y25"/>
    <mergeCell ref="Z25:AA25"/>
    <mergeCell ref="AB25:AC25"/>
    <mergeCell ref="V23:W23"/>
    <mergeCell ref="X23:Y23"/>
    <mergeCell ref="AB23:AC23"/>
    <mergeCell ref="Z4:AA4"/>
    <mergeCell ref="X14:Y14"/>
    <mergeCell ref="V13:W13"/>
    <mergeCell ref="X13:Y13"/>
    <mergeCell ref="V4:W4"/>
    <mergeCell ref="X4:Y4"/>
    <mergeCell ref="V5:W5"/>
    <mergeCell ref="X5:Y5"/>
    <mergeCell ref="V7:W7"/>
    <mergeCell ref="X7:Y7"/>
    <mergeCell ref="V8:W8"/>
    <mergeCell ref="X8:Y8"/>
  </mergeCells>
  <phoneticPr fontId="2"/>
  <pageMargins left="0.19685039370078741" right="0.19685039370078741" top="0.31496062992125984" bottom="0.31496062992125984" header="0.31496062992125984" footer="0.31496062992125984"/>
  <pageSetup paperSize="9" scale="58" orientation="landscape" blackAndWhite="1"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6637C-B174-4E27-BBEF-B3729F509A60}">
  <sheetPr>
    <pageSetUpPr fitToPage="1"/>
  </sheetPr>
  <dimension ref="B1:S22"/>
  <sheetViews>
    <sheetView showGridLines="0" topLeftCell="B1" workbookViewId="0">
      <selection activeCell="Q15" sqref="Q15"/>
    </sheetView>
  </sheetViews>
  <sheetFormatPr baseColWidth="10" defaultColWidth="8.83203125" defaultRowHeight="14"/>
  <cols>
    <col min="1" max="1" width="2.6640625" customWidth="1"/>
    <col min="2" max="2" width="13.1640625" customWidth="1"/>
    <col min="3" max="3" width="8.33203125" customWidth="1"/>
    <col min="4" max="4" width="9.83203125" customWidth="1"/>
    <col min="5" max="5" width="8.33203125" customWidth="1"/>
    <col min="6" max="16" width="8.6640625" customWidth="1"/>
    <col min="18" max="18" width="9.6640625" bestFit="1" customWidth="1"/>
    <col min="19" max="19" width="5.83203125" customWidth="1"/>
    <col min="20" max="20" width="4.83203125" customWidth="1"/>
  </cols>
  <sheetData>
    <row r="1" spans="2:19">
      <c r="Q1" s="15" t="s">
        <v>8</v>
      </c>
      <c r="R1" s="16">
        <v>12</v>
      </c>
    </row>
    <row r="2" spans="2:19" ht="12" customHeight="1">
      <c r="R2" s="26" t="s">
        <v>40</v>
      </c>
    </row>
    <row r="3" spans="2:19" ht="26">
      <c r="B3" s="197" t="s">
        <v>31</v>
      </c>
      <c r="C3" s="198"/>
      <c r="D3" s="7" t="s">
        <v>9</v>
      </c>
      <c r="E3" s="11" t="s">
        <v>10</v>
      </c>
      <c r="F3" s="11" t="s">
        <v>11</v>
      </c>
      <c r="G3" s="11" t="s">
        <v>12</v>
      </c>
      <c r="H3" s="11" t="s">
        <v>13</v>
      </c>
      <c r="I3" s="11" t="s">
        <v>14</v>
      </c>
      <c r="J3" s="11" t="s">
        <v>15</v>
      </c>
      <c r="K3" s="11" t="s">
        <v>16</v>
      </c>
      <c r="L3" s="11" t="s">
        <v>17</v>
      </c>
      <c r="M3" s="11" t="s">
        <v>18</v>
      </c>
      <c r="N3" s="11" t="s">
        <v>19</v>
      </c>
      <c r="O3" s="11" t="s">
        <v>20</v>
      </c>
      <c r="P3" s="11" t="s">
        <v>21</v>
      </c>
      <c r="Q3" s="13" t="s">
        <v>22</v>
      </c>
      <c r="R3" s="12" t="s">
        <v>23</v>
      </c>
      <c r="S3" s="23" t="s">
        <v>25</v>
      </c>
    </row>
    <row r="4" spans="2:19" ht="17">
      <c r="B4" s="272" t="s">
        <v>0</v>
      </c>
      <c r="C4" s="1" t="s">
        <v>1</v>
      </c>
      <c r="D4" s="36"/>
      <c r="E4" s="28">
        <v>32178.907280363401</v>
      </c>
      <c r="F4" s="28">
        <v>56585.232465687528</v>
      </c>
      <c r="G4" s="28">
        <v>35197.549727234371</v>
      </c>
      <c r="H4" s="28">
        <v>54297.24166765761</v>
      </c>
      <c r="I4" s="28">
        <v>40174.689383139346</v>
      </c>
      <c r="J4" s="28">
        <v>54580.590289287626</v>
      </c>
      <c r="K4" s="28">
        <v>37449.913531725462</v>
      </c>
      <c r="L4" s="28">
        <v>58319.584999999999</v>
      </c>
      <c r="M4" s="28">
        <v>37750.57</v>
      </c>
      <c r="N4" s="28">
        <v>54279.53</v>
      </c>
      <c r="O4" s="28">
        <v>40936.135000000002</v>
      </c>
      <c r="P4" s="36">
        <v>58326.76</v>
      </c>
      <c r="Q4" s="36">
        <f ca="1">SUM(OFFSET(E4,0,0,1,R$1))</f>
        <v>560076.70434509544</v>
      </c>
      <c r="R4" s="37">
        <v>560276.70434509544</v>
      </c>
      <c r="S4" s="10"/>
    </row>
    <row r="5" spans="2:19" ht="17">
      <c r="B5" s="273"/>
      <c r="C5" s="2" t="s">
        <v>2</v>
      </c>
      <c r="D5" s="38">
        <v>549065.32000000007</v>
      </c>
      <c r="E5" s="39">
        <v>32628.6</v>
      </c>
      <c r="F5" s="38">
        <v>56923</v>
      </c>
      <c r="G5" s="38">
        <v>34458</v>
      </c>
      <c r="H5" s="38">
        <v>52678</v>
      </c>
      <c r="I5" s="38">
        <v>38275.913999999997</v>
      </c>
      <c r="J5" s="38">
        <v>52343.8</v>
      </c>
      <c r="K5" s="38">
        <v>34744</v>
      </c>
      <c r="L5" s="38">
        <v>55705</v>
      </c>
      <c r="M5" s="38">
        <v>34171</v>
      </c>
      <c r="N5" s="38">
        <v>49049.608999999997</v>
      </c>
      <c r="O5" s="39">
        <v>38456.65</v>
      </c>
      <c r="P5" s="40">
        <v>53375.94</v>
      </c>
      <c r="Q5" s="41">
        <f>SUM(E5:P5)</f>
        <v>532809.51300000004</v>
      </c>
      <c r="R5" s="42">
        <v>0</v>
      </c>
      <c r="S5" s="27" t="str">
        <f ca="1">IF(Q4=Q5,"→",IF(Q4&gt;Q5,"↘","↗"))</f>
        <v>↘</v>
      </c>
    </row>
    <row r="6" spans="2:19" ht="17">
      <c r="B6" s="272" t="s">
        <v>3</v>
      </c>
      <c r="C6" s="1" t="s">
        <v>1</v>
      </c>
      <c r="D6" s="36">
        <v>0</v>
      </c>
      <c r="E6" s="28">
        <v>0</v>
      </c>
      <c r="F6" s="28">
        <v>0</v>
      </c>
      <c r="G6" s="28">
        <v>0</v>
      </c>
      <c r="H6" s="28">
        <v>0</v>
      </c>
      <c r="I6" s="28">
        <v>0</v>
      </c>
      <c r="J6" s="28">
        <v>0</v>
      </c>
      <c r="K6" s="28">
        <v>0</v>
      </c>
      <c r="L6" s="28">
        <v>0</v>
      </c>
      <c r="M6" s="28">
        <v>0</v>
      </c>
      <c r="N6" s="28">
        <v>0</v>
      </c>
      <c r="O6" s="28">
        <v>0</v>
      </c>
      <c r="P6" s="36">
        <v>0</v>
      </c>
      <c r="Q6" s="43">
        <v>0</v>
      </c>
      <c r="R6" s="37">
        <v>0</v>
      </c>
      <c r="S6" s="10"/>
    </row>
    <row r="7" spans="2:19" ht="17">
      <c r="B7" s="273"/>
      <c r="C7" s="2" t="s">
        <v>2</v>
      </c>
      <c r="D7" s="38"/>
      <c r="E7" s="39"/>
      <c r="F7" s="38"/>
      <c r="G7" s="38"/>
      <c r="H7" s="38"/>
      <c r="I7" s="38"/>
      <c r="J7" s="38"/>
      <c r="K7" s="38"/>
      <c r="L7" s="38"/>
      <c r="M7" s="38">
        <v>647</v>
      </c>
      <c r="N7" s="39">
        <v>255</v>
      </c>
      <c r="O7" s="39">
        <v>465</v>
      </c>
      <c r="P7" s="38">
        <v>256</v>
      </c>
      <c r="Q7" s="41">
        <f>SUM(E7:P7)</f>
        <v>1623</v>
      </c>
      <c r="R7" s="44">
        <v>0</v>
      </c>
      <c r="S7" s="27" t="str">
        <f>IF(Q6=Q7,"→",IF(Q6&gt;Q7,"↘","↗"))</f>
        <v>↗</v>
      </c>
    </row>
    <row r="8" spans="2:19" ht="17">
      <c r="B8" s="272" t="s">
        <v>4</v>
      </c>
      <c r="C8" s="3" t="s">
        <v>1</v>
      </c>
      <c r="D8" s="36"/>
      <c r="E8" s="28">
        <v>38409.584431910109</v>
      </c>
      <c r="F8" s="28">
        <v>39234.092120000001</v>
      </c>
      <c r="G8" s="28">
        <v>39605.374053932588</v>
      </c>
      <c r="H8" s="28">
        <v>39492.115626966297</v>
      </c>
      <c r="I8" s="28">
        <v>39668.857200000006</v>
      </c>
      <c r="J8" s="28">
        <v>47052.857200000006</v>
      </c>
      <c r="K8" s="28">
        <v>40641.623315056175</v>
      </c>
      <c r="L8" s="28">
        <v>42418.594256551718</v>
      </c>
      <c r="M8" s="28">
        <v>40091.904601379305</v>
      </c>
      <c r="N8" s="28">
        <v>39979.812647356317</v>
      </c>
      <c r="O8" s="28">
        <v>47531.939084137921</v>
      </c>
      <c r="P8" s="28">
        <v>47307.262302528732</v>
      </c>
      <c r="Q8" s="36">
        <f ca="1">SUM(OFFSET(E8,0,0,1,R$1))</f>
        <v>501434.01683981909</v>
      </c>
      <c r="R8" s="37">
        <v>501434.01683981909</v>
      </c>
      <c r="S8" s="10"/>
    </row>
    <row r="9" spans="2:19" ht="17">
      <c r="B9" s="274"/>
      <c r="C9" s="2" t="s">
        <v>2</v>
      </c>
      <c r="D9" s="38">
        <v>467350</v>
      </c>
      <c r="E9" s="39">
        <v>37906</v>
      </c>
      <c r="F9" s="38">
        <v>37975</v>
      </c>
      <c r="G9" s="38">
        <v>38603</v>
      </c>
      <c r="H9" s="38">
        <v>38695</v>
      </c>
      <c r="I9" s="38">
        <v>37756</v>
      </c>
      <c r="J9" s="38">
        <v>47894</v>
      </c>
      <c r="K9" s="38">
        <v>38395</v>
      </c>
      <c r="L9" s="38">
        <v>41224</v>
      </c>
      <c r="M9" s="38">
        <v>37520</v>
      </c>
      <c r="N9" s="38">
        <v>37567</v>
      </c>
      <c r="O9" s="39">
        <v>45444</v>
      </c>
      <c r="P9" s="38">
        <v>38261</v>
      </c>
      <c r="Q9" s="41">
        <f>SUM(E9:P9)</f>
        <v>477240</v>
      </c>
      <c r="R9" s="42">
        <v>0</v>
      </c>
      <c r="S9" s="27" t="str">
        <f ca="1">IF(Q8=Q9,"→",IF(Q8&gt;Q9,"↘","↗"))</f>
        <v>↘</v>
      </c>
    </row>
    <row r="10" spans="2:19" ht="17">
      <c r="B10" s="272" t="s">
        <v>5</v>
      </c>
      <c r="C10" s="1" t="s">
        <v>1</v>
      </c>
      <c r="D10" s="36"/>
      <c r="E10" s="28">
        <v>3905.2103773584909</v>
      </c>
      <c r="F10" s="36">
        <v>3730.0198113207548</v>
      </c>
      <c r="G10" s="28">
        <v>3960.4245283018868</v>
      </c>
      <c r="H10" s="28">
        <v>3549.4245283018868</v>
      </c>
      <c r="I10" s="28">
        <v>3988.4245283018868</v>
      </c>
      <c r="J10" s="28">
        <v>3453.4245283018868</v>
      </c>
      <c r="K10" s="28">
        <v>4976.2339622641512</v>
      </c>
      <c r="L10" s="28">
        <v>3508.2339622641512</v>
      </c>
      <c r="M10" s="28">
        <v>3548.2339622641512</v>
      </c>
      <c r="N10" s="28">
        <v>3231.2339622641512</v>
      </c>
      <c r="O10" s="28">
        <v>8826.2339622641521</v>
      </c>
      <c r="P10" s="36">
        <v>3140.2339622641512</v>
      </c>
      <c r="Q10" s="36">
        <f ca="1">SUM(OFFSET(E10,0,0,1,R$1))</f>
        <v>49817.332075471706</v>
      </c>
      <c r="R10" s="37">
        <v>49817.332075471706</v>
      </c>
      <c r="S10" s="10"/>
    </row>
    <row r="11" spans="2:19" ht="17">
      <c r="B11" s="274"/>
      <c r="C11" s="2" t="s">
        <v>2</v>
      </c>
      <c r="D11" s="38">
        <v>49417</v>
      </c>
      <c r="E11" s="39">
        <v>3660</v>
      </c>
      <c r="F11" s="38">
        <v>4266</v>
      </c>
      <c r="G11" s="38">
        <v>5985</v>
      </c>
      <c r="H11" s="38">
        <v>5426</v>
      </c>
      <c r="I11" s="38">
        <v>3857</v>
      </c>
      <c r="J11" s="38">
        <v>4126</v>
      </c>
      <c r="K11" s="38">
        <v>3786</v>
      </c>
      <c r="L11" s="38">
        <v>4640</v>
      </c>
      <c r="M11" s="38">
        <v>3700</v>
      </c>
      <c r="N11" s="38">
        <f>41438-N9</f>
        <v>3871</v>
      </c>
      <c r="O11" s="38">
        <f>54506-O9</f>
        <v>9062</v>
      </c>
      <c r="P11" s="38">
        <v>3639</v>
      </c>
      <c r="Q11" s="41">
        <f>SUM(E11:P11)</f>
        <v>56018</v>
      </c>
      <c r="R11" s="42">
        <v>0</v>
      </c>
      <c r="S11" s="27" t="str">
        <f ca="1">IF(Q10=Q11,"→",IF(Q10&gt;Q11,"↘","↗"))</f>
        <v>↗</v>
      </c>
    </row>
    <row r="12" spans="2:19" ht="17">
      <c r="B12" s="275" t="s">
        <v>6</v>
      </c>
      <c r="C12" s="1" t="s">
        <v>1</v>
      </c>
      <c r="D12" s="36"/>
      <c r="E12" s="57">
        <v>15</v>
      </c>
      <c r="F12" s="58">
        <v>187</v>
      </c>
      <c r="G12" s="58">
        <v>134</v>
      </c>
      <c r="H12" s="58">
        <v>226</v>
      </c>
      <c r="I12" s="58">
        <v>287</v>
      </c>
      <c r="J12" s="58">
        <v>254</v>
      </c>
      <c r="K12" s="58">
        <v>225</v>
      </c>
      <c r="L12" s="58">
        <v>244</v>
      </c>
      <c r="M12" s="58">
        <v>210</v>
      </c>
      <c r="N12" s="58">
        <v>191</v>
      </c>
      <c r="O12" s="58">
        <v>225</v>
      </c>
      <c r="P12" s="58">
        <v>200</v>
      </c>
      <c r="Q12" s="36">
        <f ca="1">SUM(OFFSET(E12,0,0,1,R$1))</f>
        <v>2398</v>
      </c>
      <c r="R12" s="37">
        <v>2398</v>
      </c>
      <c r="S12" s="8"/>
    </row>
    <row r="13" spans="2:19" ht="17">
      <c r="B13" s="276"/>
      <c r="C13" s="2" t="s">
        <v>2</v>
      </c>
      <c r="D13" s="38">
        <v>2400</v>
      </c>
      <c r="E13" s="39">
        <v>209</v>
      </c>
      <c r="F13" s="38">
        <v>181</v>
      </c>
      <c r="G13" s="38">
        <v>391</v>
      </c>
      <c r="H13" s="38">
        <v>204</v>
      </c>
      <c r="I13" s="38">
        <v>152</v>
      </c>
      <c r="J13" s="38">
        <v>177</v>
      </c>
      <c r="K13" s="38">
        <v>262</v>
      </c>
      <c r="L13" s="38">
        <v>103</v>
      </c>
      <c r="M13" s="38">
        <v>60</v>
      </c>
      <c r="N13" s="38">
        <v>164</v>
      </c>
      <c r="O13" s="39">
        <v>142</v>
      </c>
      <c r="P13" s="38">
        <v>-184</v>
      </c>
      <c r="Q13" s="41">
        <f>SUM(E13:P13)</f>
        <v>1861</v>
      </c>
      <c r="R13" s="42">
        <v>0</v>
      </c>
      <c r="S13" s="27" t="str">
        <f ca="1">IF(Q12=Q13,"→",IF(Q12&gt;Q13,"↘","↗"))</f>
        <v>↘</v>
      </c>
    </row>
    <row r="14" spans="2:19" ht="17">
      <c r="B14" s="270" t="s">
        <v>7</v>
      </c>
      <c r="C14" s="1" t="s">
        <v>1</v>
      </c>
      <c r="D14" s="36"/>
      <c r="E14" s="46">
        <f>E4-E6-E8-E10+E12</f>
        <v>-10120.887528905199</v>
      </c>
      <c r="F14" s="46">
        <f t="shared" ref="F14:P15" si="0">F4-F6-F8-F10+F12</f>
        <v>13808.120534366772</v>
      </c>
      <c r="G14" s="46">
        <f t="shared" si="0"/>
        <v>-8234.2488550001035</v>
      </c>
      <c r="H14" s="46">
        <f t="shared" si="0"/>
        <v>11481.701512389427</v>
      </c>
      <c r="I14" s="46">
        <f t="shared" si="0"/>
        <v>-3195.5923451625463</v>
      </c>
      <c r="J14" s="46">
        <f t="shared" si="0"/>
        <v>4328.3085609857335</v>
      </c>
      <c r="K14" s="46">
        <f t="shared" si="0"/>
        <v>-7942.9437455948637</v>
      </c>
      <c r="L14" s="46">
        <f t="shared" si="0"/>
        <v>12636.756781184129</v>
      </c>
      <c r="M14" s="46">
        <f t="shared" si="0"/>
        <v>-5679.5685636434564</v>
      </c>
      <c r="N14" s="46">
        <f t="shared" si="0"/>
        <v>11259.48339037953</v>
      </c>
      <c r="O14" s="46">
        <f t="shared" si="0"/>
        <v>-15197.038046402071</v>
      </c>
      <c r="P14" s="46">
        <f>P4-P6-P8-P10+P12</f>
        <v>8079.2637352071188</v>
      </c>
      <c r="Q14" s="36">
        <f ca="1">SUM(OFFSET(E14,0,0,1,R$1))</f>
        <v>11223.355429804469</v>
      </c>
      <c r="R14" s="37">
        <v>11423.355429804495</v>
      </c>
      <c r="S14" s="8"/>
    </row>
    <row r="15" spans="2:19" ht="18.75" customHeight="1">
      <c r="B15" s="271"/>
      <c r="C15" s="6" t="s">
        <v>2</v>
      </c>
      <c r="D15" s="46">
        <v>34698.320000000007</v>
      </c>
      <c r="E15" s="46">
        <f>E5-E7-E9-E11+E13</f>
        <v>-8728.4000000000015</v>
      </c>
      <c r="F15" s="46">
        <f t="shared" si="0"/>
        <v>14863</v>
      </c>
      <c r="G15" s="46">
        <f t="shared" si="0"/>
        <v>-9739</v>
      </c>
      <c r="H15" s="46">
        <f t="shared" si="0"/>
        <v>8761</v>
      </c>
      <c r="I15" s="46">
        <f t="shared" si="0"/>
        <v>-3185.086000000003</v>
      </c>
      <c r="J15" s="46">
        <f t="shared" si="0"/>
        <v>500.80000000000291</v>
      </c>
      <c r="K15" s="46">
        <f t="shared" si="0"/>
        <v>-7175</v>
      </c>
      <c r="L15" s="46">
        <f t="shared" si="0"/>
        <v>9944</v>
      </c>
      <c r="M15" s="46">
        <f t="shared" si="0"/>
        <v>-7636</v>
      </c>
      <c r="N15" s="46">
        <f t="shared" si="0"/>
        <v>7520.6089999999967</v>
      </c>
      <c r="O15" s="46">
        <f t="shared" si="0"/>
        <v>-16372.349999999999</v>
      </c>
      <c r="P15" s="46">
        <f t="shared" si="0"/>
        <v>11035.940000000002</v>
      </c>
      <c r="Q15" s="41">
        <f>SUM(E15:P15)</f>
        <v>-210.48700000000099</v>
      </c>
      <c r="R15" s="47">
        <v>0</v>
      </c>
      <c r="S15" s="27" t="str">
        <f ca="1">IF(Q14=Q15,"→",IF(Q14&gt;Q15,"↘","↗"))</f>
        <v>↘</v>
      </c>
    </row>
    <row r="16" spans="2:19" s="35" customFormat="1" ht="9" customHeight="1">
      <c r="B16" s="29"/>
      <c r="C16" s="30"/>
      <c r="D16" s="31"/>
      <c r="E16" s="32"/>
      <c r="F16" s="31"/>
      <c r="G16" s="31"/>
      <c r="H16" s="31"/>
      <c r="I16" s="31"/>
      <c r="J16" s="31"/>
      <c r="K16" s="31"/>
      <c r="L16" s="31"/>
      <c r="M16" s="31"/>
      <c r="N16" s="31"/>
      <c r="O16" s="31"/>
      <c r="P16" s="31"/>
      <c r="Q16" s="31"/>
      <c r="R16" s="33"/>
      <c r="S16" s="34"/>
    </row>
    <row r="17" spans="2:19" ht="17">
      <c r="B17" s="203" t="s">
        <v>32</v>
      </c>
      <c r="C17" s="17" t="s">
        <v>1</v>
      </c>
      <c r="D17" s="48"/>
      <c r="E17" s="48">
        <v>82</v>
      </c>
      <c r="F17" s="48">
        <v>80</v>
      </c>
      <c r="G17" s="48">
        <v>83</v>
      </c>
      <c r="H17" s="48">
        <v>87</v>
      </c>
      <c r="I17" s="48">
        <v>87</v>
      </c>
      <c r="J17" s="48">
        <v>86</v>
      </c>
      <c r="K17" s="48">
        <v>87</v>
      </c>
      <c r="L17" s="48">
        <v>88</v>
      </c>
      <c r="M17" s="48">
        <v>89</v>
      </c>
      <c r="N17" s="48">
        <v>89</v>
      </c>
      <c r="O17" s="48">
        <v>89</v>
      </c>
      <c r="P17" s="49">
        <v>89</v>
      </c>
      <c r="Q17" s="36">
        <f ca="1">SUM(OFFSET(E17,0,0,1,R$1))</f>
        <v>1036</v>
      </c>
      <c r="R17" s="50">
        <v>1036</v>
      </c>
      <c r="S17" s="9"/>
    </row>
    <row r="18" spans="2:19" ht="17">
      <c r="B18" s="204"/>
      <c r="C18" s="5" t="s">
        <v>2</v>
      </c>
      <c r="D18" s="51">
        <v>1011</v>
      </c>
      <c r="E18" s="51">
        <v>80</v>
      </c>
      <c r="F18" s="51">
        <v>79</v>
      </c>
      <c r="G18" s="51">
        <v>78</v>
      </c>
      <c r="H18" s="51">
        <v>79</v>
      </c>
      <c r="I18" s="51">
        <v>78</v>
      </c>
      <c r="J18" s="51">
        <v>77</v>
      </c>
      <c r="K18" s="51">
        <v>76</v>
      </c>
      <c r="L18" s="51">
        <v>74</v>
      </c>
      <c r="M18" s="51">
        <v>76</v>
      </c>
      <c r="N18" s="51">
        <v>75</v>
      </c>
      <c r="O18" s="51">
        <v>75</v>
      </c>
      <c r="P18" s="51">
        <v>75</v>
      </c>
      <c r="Q18" s="38">
        <f>SUM(E18:P18)</f>
        <v>922</v>
      </c>
      <c r="R18" s="52">
        <v>0</v>
      </c>
      <c r="S18" s="27" t="str">
        <f ca="1">IF(Q17=Q18,"→",IF(Q17&gt;Q18,"↘","↗"))</f>
        <v>↘</v>
      </c>
    </row>
    <row r="19" spans="2:19" ht="17">
      <c r="B19" s="205" t="s">
        <v>29</v>
      </c>
      <c r="C19" s="4" t="s">
        <v>1</v>
      </c>
      <c r="D19" s="53"/>
      <c r="E19" s="53">
        <v>89</v>
      </c>
      <c r="F19" s="53">
        <v>91</v>
      </c>
      <c r="G19" s="53">
        <v>92</v>
      </c>
      <c r="H19" s="53">
        <v>92</v>
      </c>
      <c r="I19" s="53">
        <v>92</v>
      </c>
      <c r="J19" s="53">
        <v>92</v>
      </c>
      <c r="K19" s="53">
        <v>92</v>
      </c>
      <c r="L19" s="53">
        <v>92</v>
      </c>
      <c r="M19" s="53">
        <v>92</v>
      </c>
      <c r="N19" s="53">
        <v>92</v>
      </c>
      <c r="O19" s="53">
        <v>92</v>
      </c>
      <c r="P19" s="53">
        <v>92</v>
      </c>
      <c r="Q19" s="36">
        <f ca="1">SUM(OFFSET(E19,0,0,1,R$1))</f>
        <v>1100</v>
      </c>
      <c r="R19" s="54">
        <v>1100</v>
      </c>
      <c r="S19" s="9"/>
    </row>
    <row r="20" spans="2:19" ht="21" customHeight="1">
      <c r="B20" s="204"/>
      <c r="C20" s="5" t="s">
        <v>2</v>
      </c>
      <c r="D20" s="51">
        <v>1084</v>
      </c>
      <c r="E20" s="51">
        <v>90</v>
      </c>
      <c r="F20" s="51">
        <v>90</v>
      </c>
      <c r="G20" s="51">
        <v>90</v>
      </c>
      <c r="H20" s="51">
        <v>91</v>
      </c>
      <c r="I20" s="51">
        <v>91</v>
      </c>
      <c r="J20" s="51">
        <v>91</v>
      </c>
      <c r="K20" s="51">
        <v>91</v>
      </c>
      <c r="L20" s="51">
        <v>90</v>
      </c>
      <c r="M20" s="51">
        <v>89</v>
      </c>
      <c r="N20" s="51">
        <v>89</v>
      </c>
      <c r="O20" s="51">
        <v>89</v>
      </c>
      <c r="P20" s="51">
        <v>88</v>
      </c>
      <c r="Q20" s="38">
        <f>SUM(E20:P20)</f>
        <v>1079</v>
      </c>
      <c r="R20" s="52">
        <v>0</v>
      </c>
      <c r="S20" s="27" t="str">
        <f ca="1">IF(Q19=Q20,"→",IF(Q19&gt;Q20,"↘","↗"))</f>
        <v>↘</v>
      </c>
    </row>
    <row r="21" spans="2:19" ht="21.75" customHeight="1">
      <c r="B21" s="24" t="s">
        <v>26</v>
      </c>
      <c r="C21" s="25" t="s">
        <v>27</v>
      </c>
      <c r="D21" s="55">
        <v>0.93300000000000005</v>
      </c>
      <c r="E21" s="55">
        <f t="shared" ref="E21:M21" si="1">SUM(E18)/E20</f>
        <v>0.88888888888888884</v>
      </c>
      <c r="F21" s="55">
        <f t="shared" si="1"/>
        <v>0.87777777777777777</v>
      </c>
      <c r="G21" s="55">
        <f t="shared" si="1"/>
        <v>0.8666666666666667</v>
      </c>
      <c r="H21" s="55">
        <f t="shared" si="1"/>
        <v>0.86813186813186816</v>
      </c>
      <c r="I21" s="55">
        <f t="shared" si="1"/>
        <v>0.8571428571428571</v>
      </c>
      <c r="J21" s="55">
        <f t="shared" si="1"/>
        <v>0.84615384615384615</v>
      </c>
      <c r="K21" s="55">
        <f t="shared" si="1"/>
        <v>0.8351648351648352</v>
      </c>
      <c r="L21" s="55">
        <f t="shared" si="1"/>
        <v>0.82222222222222219</v>
      </c>
      <c r="M21" s="55">
        <f t="shared" si="1"/>
        <v>0.8539325842696629</v>
      </c>
      <c r="N21" s="55">
        <f>SUM(N18)/N20</f>
        <v>0.84269662921348309</v>
      </c>
      <c r="O21" s="55">
        <f>SUM(O18)/O20</f>
        <v>0.84269662921348309</v>
      </c>
      <c r="P21" s="55">
        <f>SUM(P18)/P20</f>
        <v>0.85227272727272729</v>
      </c>
      <c r="Q21" s="56">
        <f>AVERAGE(E21:P21)</f>
        <v>0.85447896100985965</v>
      </c>
      <c r="R21" s="55">
        <f>SUM(R17)/R19</f>
        <v>0.94181818181818178</v>
      </c>
      <c r="S21" s="14"/>
    </row>
    <row r="22" spans="2:19" ht="17">
      <c r="B22" s="18"/>
      <c r="C22" s="19"/>
      <c r="D22" s="21"/>
      <c r="E22" s="21"/>
      <c r="F22" s="21"/>
      <c r="G22" s="21"/>
      <c r="H22" s="21"/>
      <c r="I22" s="21"/>
      <c r="J22" s="21"/>
      <c r="K22" s="21"/>
      <c r="L22" s="21"/>
      <c r="M22" s="21"/>
      <c r="N22" s="21"/>
      <c r="O22" s="21"/>
      <c r="P22" s="21"/>
      <c r="Q22" s="20"/>
      <c r="R22" s="22"/>
      <c r="S22" s="9"/>
    </row>
  </sheetData>
  <mergeCells count="9">
    <mergeCell ref="B14:B15"/>
    <mergeCell ref="B17:B18"/>
    <mergeCell ref="B19:B20"/>
    <mergeCell ref="B3:C3"/>
    <mergeCell ref="B4:B5"/>
    <mergeCell ref="B6:B7"/>
    <mergeCell ref="B8:B9"/>
    <mergeCell ref="B10:B11"/>
    <mergeCell ref="B12:B13"/>
  </mergeCells>
  <phoneticPr fontId="2"/>
  <pageMargins left="0.7" right="0.7" top="0.75" bottom="0.75" header="0.3" footer="0.3"/>
  <pageSetup paperSize="9" scale="8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92BBF-B2D3-4F1F-B23B-FC40B9707C7C}">
  <dimension ref="B1:Q720"/>
  <sheetViews>
    <sheetView showGridLines="0" zoomScale="40" zoomScaleNormal="40" workbookViewId="0">
      <selection activeCell="S26" sqref="S26"/>
    </sheetView>
  </sheetViews>
  <sheetFormatPr baseColWidth="10" defaultColWidth="8.83203125" defaultRowHeight="14"/>
  <cols>
    <col min="2" max="2" width="6.5" bestFit="1" customWidth="1"/>
    <col min="3" max="3" width="4.6640625" customWidth="1"/>
    <col min="4" max="4" width="4.6640625" bestFit="1" customWidth="1"/>
  </cols>
  <sheetData>
    <row r="1" spans="2:17" ht="8" customHeight="1"/>
    <row r="2" spans="2:17" ht="20" thickBot="1">
      <c r="B2" s="318" t="s">
        <v>73</v>
      </c>
      <c r="C2" s="318"/>
      <c r="D2" s="318"/>
      <c r="E2" s="318"/>
      <c r="F2" s="318"/>
      <c r="G2" s="318"/>
      <c r="H2" s="318"/>
      <c r="I2" s="318"/>
      <c r="J2" s="318"/>
      <c r="K2" s="318"/>
      <c r="L2" s="318"/>
      <c r="M2" s="318"/>
      <c r="N2" s="318"/>
      <c r="O2" s="318"/>
      <c r="P2" s="318"/>
      <c r="Q2" s="318"/>
    </row>
    <row r="3" spans="2:17" ht="15" thickBot="1">
      <c r="B3" s="277" t="s">
        <v>48</v>
      </c>
      <c r="C3" s="278"/>
      <c r="D3" s="278"/>
      <c r="E3" s="278"/>
      <c r="F3" s="278"/>
      <c r="G3" s="278"/>
      <c r="H3" s="278"/>
      <c r="I3" s="278"/>
      <c r="J3" s="278"/>
      <c r="K3" s="278"/>
      <c r="L3" s="278"/>
      <c r="M3" s="278"/>
      <c r="N3" s="278"/>
      <c r="O3" s="278"/>
      <c r="P3" s="278"/>
      <c r="Q3" s="279"/>
    </row>
    <row r="4" spans="2:17" ht="13.25" customHeight="1">
      <c r="B4" s="280" t="s">
        <v>66</v>
      </c>
      <c r="C4" s="283" t="s">
        <v>56</v>
      </c>
      <c r="D4" s="284" t="s">
        <v>43</v>
      </c>
      <c r="E4" s="286" t="s">
        <v>141</v>
      </c>
      <c r="F4" s="286"/>
      <c r="G4" s="286"/>
      <c r="H4" s="286"/>
      <c r="I4" s="286"/>
      <c r="J4" s="286"/>
      <c r="K4" s="286"/>
      <c r="L4" s="286"/>
      <c r="M4" s="286"/>
      <c r="N4" s="286"/>
      <c r="O4" s="286"/>
      <c r="P4" s="286"/>
      <c r="Q4" s="287"/>
    </row>
    <row r="5" spans="2:17" ht="13.25" customHeight="1">
      <c r="B5" s="281"/>
      <c r="C5" s="283"/>
      <c r="D5" s="285"/>
      <c r="E5" s="288"/>
      <c r="F5" s="288"/>
      <c r="G5" s="288"/>
      <c r="H5" s="288"/>
      <c r="I5" s="288"/>
      <c r="J5" s="288"/>
      <c r="K5" s="288"/>
      <c r="L5" s="288"/>
      <c r="M5" s="288"/>
      <c r="N5" s="288"/>
      <c r="O5" s="288"/>
      <c r="P5" s="288"/>
      <c r="Q5" s="289"/>
    </row>
    <row r="6" spans="2:17" ht="13.25" customHeight="1">
      <c r="B6" s="281"/>
      <c r="C6" s="283"/>
      <c r="D6" s="285"/>
      <c r="E6" s="288"/>
      <c r="F6" s="288"/>
      <c r="G6" s="288"/>
      <c r="H6" s="288"/>
      <c r="I6" s="288"/>
      <c r="J6" s="288"/>
      <c r="K6" s="288"/>
      <c r="L6" s="288"/>
      <c r="M6" s="288"/>
      <c r="N6" s="288"/>
      <c r="O6" s="288"/>
      <c r="P6" s="288"/>
      <c r="Q6" s="289"/>
    </row>
    <row r="7" spans="2:17" ht="13.25" customHeight="1">
      <c r="B7" s="281"/>
      <c r="C7" s="283"/>
      <c r="D7" s="285"/>
      <c r="E7" s="288"/>
      <c r="F7" s="288"/>
      <c r="G7" s="288"/>
      <c r="H7" s="288"/>
      <c r="I7" s="288"/>
      <c r="J7" s="288"/>
      <c r="K7" s="288"/>
      <c r="L7" s="288"/>
      <c r="M7" s="288"/>
      <c r="N7" s="288"/>
      <c r="O7" s="288"/>
      <c r="P7" s="288"/>
      <c r="Q7" s="289"/>
    </row>
    <row r="8" spans="2:17" ht="13.25" customHeight="1">
      <c r="B8" s="281"/>
      <c r="C8" s="283"/>
      <c r="D8" s="285"/>
      <c r="E8" s="288"/>
      <c r="F8" s="288"/>
      <c r="G8" s="288"/>
      <c r="H8" s="288"/>
      <c r="I8" s="288"/>
      <c r="J8" s="288"/>
      <c r="K8" s="288"/>
      <c r="L8" s="288"/>
      <c r="M8" s="288"/>
      <c r="N8" s="288"/>
      <c r="O8" s="288"/>
      <c r="P8" s="288"/>
      <c r="Q8" s="289"/>
    </row>
    <row r="9" spans="2:17" ht="13.25" customHeight="1">
      <c r="B9" s="281"/>
      <c r="C9" s="283"/>
      <c r="D9" s="285"/>
      <c r="E9" s="288"/>
      <c r="F9" s="288"/>
      <c r="G9" s="288"/>
      <c r="H9" s="288"/>
      <c r="I9" s="288"/>
      <c r="J9" s="288"/>
      <c r="K9" s="288"/>
      <c r="L9" s="288"/>
      <c r="M9" s="288"/>
      <c r="N9" s="288"/>
      <c r="O9" s="288"/>
      <c r="P9" s="288"/>
      <c r="Q9" s="289"/>
    </row>
    <row r="10" spans="2:17" ht="13.25" customHeight="1">
      <c r="B10" s="281"/>
      <c r="C10" s="283"/>
      <c r="D10" s="285"/>
      <c r="E10" s="288"/>
      <c r="F10" s="288"/>
      <c r="G10" s="288"/>
      <c r="H10" s="288"/>
      <c r="I10" s="288"/>
      <c r="J10" s="288"/>
      <c r="K10" s="288"/>
      <c r="L10" s="288"/>
      <c r="M10" s="288"/>
      <c r="N10" s="288"/>
      <c r="O10" s="288"/>
      <c r="P10" s="288"/>
      <c r="Q10" s="289"/>
    </row>
    <row r="11" spans="2:17" ht="13.25" customHeight="1">
      <c r="B11" s="281"/>
      <c r="C11" s="283"/>
      <c r="D11" s="285"/>
      <c r="E11" s="288"/>
      <c r="F11" s="288"/>
      <c r="G11" s="288"/>
      <c r="H11" s="288"/>
      <c r="I11" s="288"/>
      <c r="J11" s="288"/>
      <c r="K11" s="288"/>
      <c r="L11" s="288"/>
      <c r="M11" s="288"/>
      <c r="N11" s="288"/>
      <c r="O11" s="288"/>
      <c r="P11" s="288"/>
      <c r="Q11" s="289"/>
    </row>
    <row r="12" spans="2:17" ht="13.25" customHeight="1">
      <c r="B12" s="281"/>
      <c r="C12" s="283"/>
      <c r="D12" s="285"/>
      <c r="E12" s="288"/>
      <c r="F12" s="288"/>
      <c r="G12" s="288"/>
      <c r="H12" s="288"/>
      <c r="I12" s="288"/>
      <c r="J12" s="288"/>
      <c r="K12" s="288"/>
      <c r="L12" s="288"/>
      <c r="M12" s="288"/>
      <c r="N12" s="288"/>
      <c r="O12" s="288"/>
      <c r="P12" s="288"/>
      <c r="Q12" s="289"/>
    </row>
    <row r="13" spans="2:17" ht="13.25" customHeight="1">
      <c r="B13" s="281"/>
      <c r="C13" s="283"/>
      <c r="D13" s="285"/>
      <c r="E13" s="288"/>
      <c r="F13" s="288"/>
      <c r="G13" s="288"/>
      <c r="H13" s="288"/>
      <c r="I13" s="288"/>
      <c r="J13" s="288"/>
      <c r="K13" s="288"/>
      <c r="L13" s="288"/>
      <c r="M13" s="288"/>
      <c r="N13" s="288"/>
      <c r="O13" s="288"/>
      <c r="P13" s="288"/>
      <c r="Q13" s="289"/>
    </row>
    <row r="14" spans="2:17" ht="13.25" customHeight="1">
      <c r="B14" s="281"/>
      <c r="C14" s="283"/>
      <c r="D14" s="285"/>
      <c r="E14" s="288"/>
      <c r="F14" s="288"/>
      <c r="G14" s="288"/>
      <c r="H14" s="288"/>
      <c r="I14" s="288"/>
      <c r="J14" s="288"/>
      <c r="K14" s="288"/>
      <c r="L14" s="288"/>
      <c r="M14" s="288"/>
      <c r="N14" s="288"/>
      <c r="O14" s="288"/>
      <c r="P14" s="288"/>
      <c r="Q14" s="289"/>
    </row>
    <row r="15" spans="2:17" ht="13.25" customHeight="1">
      <c r="B15" s="281"/>
      <c r="C15" s="283"/>
      <c r="D15" s="285"/>
      <c r="E15" s="288"/>
      <c r="F15" s="288"/>
      <c r="G15" s="288"/>
      <c r="H15" s="288"/>
      <c r="I15" s="288"/>
      <c r="J15" s="288"/>
      <c r="K15" s="288"/>
      <c r="L15" s="288"/>
      <c r="M15" s="288"/>
      <c r="N15" s="288"/>
      <c r="O15" s="288"/>
      <c r="P15" s="288"/>
      <c r="Q15" s="289"/>
    </row>
    <row r="16" spans="2:17" ht="13.25" customHeight="1">
      <c r="B16" s="281"/>
      <c r="C16" s="283"/>
      <c r="D16" s="285"/>
      <c r="E16" s="288"/>
      <c r="F16" s="288"/>
      <c r="G16" s="288"/>
      <c r="H16" s="288"/>
      <c r="I16" s="288"/>
      <c r="J16" s="288"/>
      <c r="K16" s="288"/>
      <c r="L16" s="288"/>
      <c r="M16" s="288"/>
      <c r="N16" s="288"/>
      <c r="O16" s="288"/>
      <c r="P16" s="288"/>
      <c r="Q16" s="289"/>
    </row>
    <row r="17" spans="2:17" ht="13.25" customHeight="1">
      <c r="B17" s="281"/>
      <c r="C17" s="283"/>
      <c r="D17" s="285"/>
      <c r="E17" s="288"/>
      <c r="F17" s="288"/>
      <c r="G17" s="288"/>
      <c r="H17" s="288"/>
      <c r="I17" s="288"/>
      <c r="J17" s="288"/>
      <c r="K17" s="288"/>
      <c r="L17" s="288"/>
      <c r="M17" s="288"/>
      <c r="N17" s="288"/>
      <c r="O17" s="288"/>
      <c r="P17" s="288"/>
      <c r="Q17" s="289"/>
    </row>
    <row r="18" spans="2:17" ht="13.25" customHeight="1">
      <c r="B18" s="281"/>
      <c r="C18" s="283"/>
      <c r="D18" s="285"/>
      <c r="E18" s="288"/>
      <c r="F18" s="288"/>
      <c r="G18" s="288"/>
      <c r="H18" s="288"/>
      <c r="I18" s="288"/>
      <c r="J18" s="288"/>
      <c r="K18" s="288"/>
      <c r="L18" s="288"/>
      <c r="M18" s="288"/>
      <c r="N18" s="288"/>
      <c r="O18" s="288"/>
      <c r="P18" s="288"/>
      <c r="Q18" s="289"/>
    </row>
    <row r="19" spans="2:17" ht="13.25" customHeight="1">
      <c r="B19" s="281"/>
      <c r="C19" s="283"/>
      <c r="D19" s="285"/>
      <c r="E19" s="288"/>
      <c r="F19" s="288"/>
      <c r="G19" s="288"/>
      <c r="H19" s="288"/>
      <c r="I19" s="288"/>
      <c r="J19" s="288"/>
      <c r="K19" s="288"/>
      <c r="L19" s="288"/>
      <c r="M19" s="288"/>
      <c r="N19" s="288"/>
      <c r="O19" s="288"/>
      <c r="P19" s="288"/>
      <c r="Q19" s="289"/>
    </row>
    <row r="20" spans="2:17" ht="13.25" customHeight="1">
      <c r="B20" s="281"/>
      <c r="C20" s="283"/>
      <c r="D20" s="285"/>
      <c r="E20" s="288"/>
      <c r="F20" s="288"/>
      <c r="G20" s="288"/>
      <c r="H20" s="288"/>
      <c r="I20" s="288"/>
      <c r="J20" s="288"/>
      <c r="K20" s="288"/>
      <c r="L20" s="288"/>
      <c r="M20" s="288"/>
      <c r="N20" s="288"/>
      <c r="O20" s="288"/>
      <c r="P20" s="288"/>
      <c r="Q20" s="289"/>
    </row>
    <row r="21" spans="2:17" ht="13.25" customHeight="1">
      <c r="B21" s="281"/>
      <c r="C21" s="283"/>
      <c r="D21" s="285"/>
      <c r="E21" s="288"/>
      <c r="F21" s="288"/>
      <c r="G21" s="288"/>
      <c r="H21" s="288"/>
      <c r="I21" s="288"/>
      <c r="J21" s="288"/>
      <c r="K21" s="288"/>
      <c r="L21" s="288"/>
      <c r="M21" s="288"/>
      <c r="N21" s="288"/>
      <c r="O21" s="288"/>
      <c r="P21" s="288"/>
      <c r="Q21" s="289"/>
    </row>
    <row r="22" spans="2:17" ht="13.25" customHeight="1">
      <c r="B22" s="281"/>
      <c r="C22" s="283"/>
      <c r="D22" s="285"/>
      <c r="E22" s="288"/>
      <c r="F22" s="288"/>
      <c r="G22" s="288"/>
      <c r="H22" s="288"/>
      <c r="I22" s="288"/>
      <c r="J22" s="288"/>
      <c r="K22" s="288"/>
      <c r="L22" s="288"/>
      <c r="M22" s="288"/>
      <c r="N22" s="288"/>
      <c r="O22" s="288"/>
      <c r="P22" s="288"/>
      <c r="Q22" s="289"/>
    </row>
    <row r="23" spans="2:17" ht="13.25" customHeight="1">
      <c r="B23" s="281"/>
      <c r="C23" s="283"/>
      <c r="D23" s="285"/>
      <c r="E23" s="288"/>
      <c r="F23" s="288"/>
      <c r="G23" s="288"/>
      <c r="H23" s="288"/>
      <c r="I23" s="288"/>
      <c r="J23" s="288"/>
      <c r="K23" s="288"/>
      <c r="L23" s="288"/>
      <c r="M23" s="288"/>
      <c r="N23" s="288"/>
      <c r="O23" s="288"/>
      <c r="P23" s="288"/>
      <c r="Q23" s="289"/>
    </row>
    <row r="24" spans="2:17" ht="13.25" customHeight="1">
      <c r="B24" s="281"/>
      <c r="C24" s="283"/>
      <c r="D24" s="285"/>
      <c r="E24" s="288"/>
      <c r="F24" s="288"/>
      <c r="G24" s="288"/>
      <c r="H24" s="288"/>
      <c r="I24" s="288"/>
      <c r="J24" s="288"/>
      <c r="K24" s="288"/>
      <c r="L24" s="288"/>
      <c r="M24" s="288"/>
      <c r="N24" s="288"/>
      <c r="O24" s="288"/>
      <c r="P24" s="288"/>
      <c r="Q24" s="289"/>
    </row>
    <row r="25" spans="2:17" ht="13.25" customHeight="1">
      <c r="B25" s="281"/>
      <c r="C25" s="283"/>
      <c r="D25" s="285"/>
      <c r="E25" s="288"/>
      <c r="F25" s="288"/>
      <c r="G25" s="288"/>
      <c r="H25" s="288"/>
      <c r="I25" s="288"/>
      <c r="J25" s="288"/>
      <c r="K25" s="288"/>
      <c r="L25" s="288"/>
      <c r="M25" s="288"/>
      <c r="N25" s="288"/>
      <c r="O25" s="288"/>
      <c r="P25" s="288"/>
      <c r="Q25" s="289"/>
    </row>
    <row r="26" spans="2:17" ht="13.25" customHeight="1">
      <c r="B26" s="281"/>
      <c r="C26" s="283"/>
      <c r="D26" s="290" t="s">
        <v>44</v>
      </c>
      <c r="E26" s="291" t="s">
        <v>142</v>
      </c>
      <c r="F26" s="291"/>
      <c r="G26" s="291"/>
      <c r="H26" s="291"/>
      <c r="I26" s="291"/>
      <c r="J26" s="291"/>
      <c r="K26" s="291"/>
      <c r="L26" s="291"/>
      <c r="M26" s="291"/>
      <c r="N26" s="291"/>
      <c r="O26" s="291"/>
      <c r="P26" s="291"/>
      <c r="Q26" s="292"/>
    </row>
    <row r="27" spans="2:17" ht="13.25" customHeight="1">
      <c r="B27" s="281"/>
      <c r="C27" s="283"/>
      <c r="D27" s="290"/>
      <c r="E27" s="291"/>
      <c r="F27" s="291"/>
      <c r="G27" s="291"/>
      <c r="H27" s="291"/>
      <c r="I27" s="291"/>
      <c r="J27" s="291"/>
      <c r="K27" s="291"/>
      <c r="L27" s="291"/>
      <c r="M27" s="291"/>
      <c r="N27" s="291"/>
      <c r="O27" s="291"/>
      <c r="P27" s="291"/>
      <c r="Q27" s="292"/>
    </row>
    <row r="28" spans="2:17" ht="13.25" customHeight="1">
      <c r="B28" s="281"/>
      <c r="C28" s="283"/>
      <c r="D28" s="290"/>
      <c r="E28" s="291"/>
      <c r="F28" s="291"/>
      <c r="G28" s="291"/>
      <c r="H28" s="291"/>
      <c r="I28" s="291"/>
      <c r="J28" s="291"/>
      <c r="K28" s="291"/>
      <c r="L28" s="291"/>
      <c r="M28" s="291"/>
      <c r="N28" s="291"/>
      <c r="O28" s="291"/>
      <c r="P28" s="291"/>
      <c r="Q28" s="292"/>
    </row>
    <row r="29" spans="2:17" ht="13.25" customHeight="1">
      <c r="B29" s="281"/>
      <c r="C29" s="283"/>
      <c r="D29" s="290"/>
      <c r="E29" s="291"/>
      <c r="F29" s="291"/>
      <c r="G29" s="291"/>
      <c r="H29" s="291"/>
      <c r="I29" s="291"/>
      <c r="J29" s="291"/>
      <c r="K29" s="291"/>
      <c r="L29" s="291"/>
      <c r="M29" s="291"/>
      <c r="N29" s="291"/>
      <c r="O29" s="291"/>
      <c r="P29" s="291"/>
      <c r="Q29" s="292"/>
    </row>
    <row r="30" spans="2:17" ht="13.25" customHeight="1">
      <c r="B30" s="281"/>
      <c r="C30" s="283"/>
      <c r="D30" s="290"/>
      <c r="E30" s="291"/>
      <c r="F30" s="291"/>
      <c r="G30" s="291"/>
      <c r="H30" s="291"/>
      <c r="I30" s="291"/>
      <c r="J30" s="291"/>
      <c r="K30" s="291"/>
      <c r="L30" s="291"/>
      <c r="M30" s="291"/>
      <c r="N30" s="291"/>
      <c r="O30" s="291"/>
      <c r="P30" s="291"/>
      <c r="Q30" s="292"/>
    </row>
    <row r="31" spans="2:17" ht="13.25" customHeight="1">
      <c r="B31" s="281"/>
      <c r="C31" s="283"/>
      <c r="D31" s="290"/>
      <c r="E31" s="291"/>
      <c r="F31" s="291"/>
      <c r="G31" s="291"/>
      <c r="H31" s="291"/>
      <c r="I31" s="291"/>
      <c r="J31" s="291"/>
      <c r="K31" s="291"/>
      <c r="L31" s="291"/>
      <c r="M31" s="291"/>
      <c r="N31" s="291"/>
      <c r="O31" s="291"/>
      <c r="P31" s="291"/>
      <c r="Q31" s="292"/>
    </row>
    <row r="32" spans="2:17" ht="13.25" customHeight="1">
      <c r="B32" s="281"/>
      <c r="C32" s="283"/>
      <c r="D32" s="290"/>
      <c r="E32" s="291"/>
      <c r="F32" s="291"/>
      <c r="G32" s="291"/>
      <c r="H32" s="291"/>
      <c r="I32" s="291"/>
      <c r="J32" s="291"/>
      <c r="K32" s="291"/>
      <c r="L32" s="291"/>
      <c r="M32" s="291"/>
      <c r="N32" s="291"/>
      <c r="O32" s="291"/>
      <c r="P32" s="291"/>
      <c r="Q32" s="292"/>
    </row>
    <row r="33" spans="2:17" ht="13.25" customHeight="1">
      <c r="B33" s="281"/>
      <c r="C33" s="283"/>
      <c r="D33" s="290"/>
      <c r="E33" s="291"/>
      <c r="F33" s="291"/>
      <c r="G33" s="291"/>
      <c r="H33" s="291"/>
      <c r="I33" s="291"/>
      <c r="J33" s="291"/>
      <c r="K33" s="291"/>
      <c r="L33" s="291"/>
      <c r="M33" s="291"/>
      <c r="N33" s="291"/>
      <c r="O33" s="291"/>
      <c r="P33" s="291"/>
      <c r="Q33" s="292"/>
    </row>
    <row r="34" spans="2:17" ht="13.25" customHeight="1">
      <c r="B34" s="281"/>
      <c r="C34" s="283"/>
      <c r="D34" s="290"/>
      <c r="E34" s="291"/>
      <c r="F34" s="291"/>
      <c r="G34" s="291"/>
      <c r="H34" s="291"/>
      <c r="I34" s="291"/>
      <c r="J34" s="291"/>
      <c r="K34" s="291"/>
      <c r="L34" s="291"/>
      <c r="M34" s="291"/>
      <c r="N34" s="291"/>
      <c r="O34" s="291"/>
      <c r="P34" s="291"/>
      <c r="Q34" s="292"/>
    </row>
    <row r="35" spans="2:17" ht="13.25" customHeight="1">
      <c r="B35" s="281"/>
      <c r="C35" s="283"/>
      <c r="D35" s="290"/>
      <c r="E35" s="291"/>
      <c r="F35" s="291"/>
      <c r="G35" s="291"/>
      <c r="H35" s="291"/>
      <c r="I35" s="291"/>
      <c r="J35" s="291"/>
      <c r="K35" s="291"/>
      <c r="L35" s="291"/>
      <c r="M35" s="291"/>
      <c r="N35" s="291"/>
      <c r="O35" s="291"/>
      <c r="P35" s="291"/>
      <c r="Q35" s="292"/>
    </row>
    <row r="36" spans="2:17" ht="13.25" customHeight="1">
      <c r="B36" s="281"/>
      <c r="C36" s="283"/>
      <c r="D36" s="290"/>
      <c r="E36" s="291"/>
      <c r="F36" s="291"/>
      <c r="G36" s="291"/>
      <c r="H36" s="291"/>
      <c r="I36" s="291"/>
      <c r="J36" s="291"/>
      <c r="K36" s="291"/>
      <c r="L36" s="291"/>
      <c r="M36" s="291"/>
      <c r="N36" s="291"/>
      <c r="O36" s="291"/>
      <c r="P36" s="291"/>
      <c r="Q36" s="292"/>
    </row>
    <row r="37" spans="2:17" ht="13.25" customHeight="1">
      <c r="B37" s="281"/>
      <c r="C37" s="283"/>
      <c r="D37" s="293" t="s">
        <v>45</v>
      </c>
      <c r="E37" s="294" t="s">
        <v>143</v>
      </c>
      <c r="F37" s="294"/>
      <c r="G37" s="294"/>
      <c r="H37" s="294"/>
      <c r="I37" s="294"/>
      <c r="J37" s="294"/>
      <c r="K37" s="294"/>
      <c r="L37" s="294"/>
      <c r="M37" s="294"/>
      <c r="N37" s="294"/>
      <c r="O37" s="294"/>
      <c r="P37" s="294"/>
      <c r="Q37" s="295"/>
    </row>
    <row r="38" spans="2:17" ht="13.25" customHeight="1">
      <c r="B38" s="281"/>
      <c r="C38" s="283"/>
      <c r="D38" s="293"/>
      <c r="E38" s="294"/>
      <c r="F38" s="294"/>
      <c r="G38" s="294"/>
      <c r="H38" s="294"/>
      <c r="I38" s="294"/>
      <c r="J38" s="294"/>
      <c r="K38" s="294"/>
      <c r="L38" s="294"/>
      <c r="M38" s="294"/>
      <c r="N38" s="294"/>
      <c r="O38" s="294"/>
      <c r="P38" s="294"/>
      <c r="Q38" s="295"/>
    </row>
    <row r="39" spans="2:17" ht="13.25" customHeight="1">
      <c r="B39" s="281"/>
      <c r="C39" s="283"/>
      <c r="D39" s="293"/>
      <c r="E39" s="294"/>
      <c r="F39" s="294"/>
      <c r="G39" s="294"/>
      <c r="H39" s="294"/>
      <c r="I39" s="294"/>
      <c r="J39" s="294"/>
      <c r="K39" s="294"/>
      <c r="L39" s="294"/>
      <c r="M39" s="294"/>
      <c r="N39" s="294"/>
      <c r="O39" s="294"/>
      <c r="P39" s="294"/>
      <c r="Q39" s="295"/>
    </row>
    <row r="40" spans="2:17" ht="13.25" customHeight="1">
      <c r="B40" s="281"/>
      <c r="C40" s="283"/>
      <c r="D40" s="293"/>
      <c r="E40" s="294"/>
      <c r="F40" s="294"/>
      <c r="G40" s="294"/>
      <c r="H40" s="294"/>
      <c r="I40" s="294"/>
      <c r="J40" s="294"/>
      <c r="K40" s="294"/>
      <c r="L40" s="294"/>
      <c r="M40" s="294"/>
      <c r="N40" s="294"/>
      <c r="O40" s="294"/>
      <c r="P40" s="294"/>
      <c r="Q40" s="295"/>
    </row>
    <row r="41" spans="2:17" ht="13.25" customHeight="1">
      <c r="B41" s="281"/>
      <c r="C41" s="283"/>
      <c r="D41" s="293"/>
      <c r="E41" s="294"/>
      <c r="F41" s="294"/>
      <c r="G41" s="294"/>
      <c r="H41" s="294"/>
      <c r="I41" s="294"/>
      <c r="J41" s="294"/>
      <c r="K41" s="294"/>
      <c r="L41" s="294"/>
      <c r="M41" s="294"/>
      <c r="N41" s="294"/>
      <c r="O41" s="294"/>
      <c r="P41" s="294"/>
      <c r="Q41" s="295"/>
    </row>
    <row r="42" spans="2:17" ht="13.25" customHeight="1">
      <c r="B42" s="281"/>
      <c r="C42" s="283"/>
      <c r="D42" s="293"/>
      <c r="E42" s="294"/>
      <c r="F42" s="294"/>
      <c r="G42" s="294"/>
      <c r="H42" s="294"/>
      <c r="I42" s="294"/>
      <c r="J42" s="294"/>
      <c r="K42" s="294"/>
      <c r="L42" s="294"/>
      <c r="M42" s="294"/>
      <c r="N42" s="294"/>
      <c r="O42" s="294"/>
      <c r="P42" s="294"/>
      <c r="Q42" s="295"/>
    </row>
    <row r="43" spans="2:17" ht="13.25" customHeight="1">
      <c r="B43" s="281"/>
      <c r="C43" s="283"/>
      <c r="D43" s="293"/>
      <c r="E43" s="294"/>
      <c r="F43" s="294"/>
      <c r="G43" s="294"/>
      <c r="H43" s="294"/>
      <c r="I43" s="294"/>
      <c r="J43" s="294"/>
      <c r="K43" s="294"/>
      <c r="L43" s="294"/>
      <c r="M43" s="294"/>
      <c r="N43" s="294"/>
      <c r="O43" s="294"/>
      <c r="P43" s="294"/>
      <c r="Q43" s="295"/>
    </row>
    <row r="44" spans="2:17" ht="13.25" customHeight="1">
      <c r="B44" s="281"/>
      <c r="C44" s="283"/>
      <c r="D44" s="293"/>
      <c r="E44" s="294"/>
      <c r="F44" s="294"/>
      <c r="G44" s="294"/>
      <c r="H44" s="294"/>
      <c r="I44" s="294"/>
      <c r="J44" s="294"/>
      <c r="K44" s="294"/>
      <c r="L44" s="294"/>
      <c r="M44" s="294"/>
      <c r="N44" s="294"/>
      <c r="O44" s="294"/>
      <c r="P44" s="294"/>
      <c r="Q44" s="295"/>
    </row>
    <row r="45" spans="2:17" ht="13.25" customHeight="1">
      <c r="B45" s="281"/>
      <c r="C45" s="283"/>
      <c r="D45" s="293"/>
      <c r="E45" s="294"/>
      <c r="F45" s="294"/>
      <c r="G45" s="294"/>
      <c r="H45" s="294"/>
      <c r="I45" s="294"/>
      <c r="J45" s="294"/>
      <c r="K45" s="294"/>
      <c r="L45" s="294"/>
      <c r="M45" s="294"/>
      <c r="N45" s="294"/>
      <c r="O45" s="294"/>
      <c r="P45" s="294"/>
      <c r="Q45" s="295"/>
    </row>
    <row r="46" spans="2:17" ht="13.25" customHeight="1">
      <c r="B46" s="281"/>
      <c r="C46" s="283"/>
      <c r="D46" s="293"/>
      <c r="E46" s="294"/>
      <c r="F46" s="294"/>
      <c r="G46" s="294"/>
      <c r="H46" s="294"/>
      <c r="I46" s="294"/>
      <c r="J46" s="294"/>
      <c r="K46" s="294"/>
      <c r="L46" s="294"/>
      <c r="M46" s="294"/>
      <c r="N46" s="294"/>
      <c r="O46" s="294"/>
      <c r="P46" s="294"/>
      <c r="Q46" s="295"/>
    </row>
    <row r="47" spans="2:17" ht="13.25" customHeight="1">
      <c r="B47" s="281"/>
      <c r="C47" s="283"/>
      <c r="D47" s="293"/>
      <c r="E47" s="294"/>
      <c r="F47" s="294"/>
      <c r="G47" s="294"/>
      <c r="H47" s="294"/>
      <c r="I47" s="294"/>
      <c r="J47" s="294"/>
      <c r="K47" s="294"/>
      <c r="L47" s="294"/>
      <c r="M47" s="294"/>
      <c r="N47" s="294"/>
      <c r="O47" s="294"/>
      <c r="P47" s="294"/>
      <c r="Q47" s="295"/>
    </row>
    <row r="48" spans="2:17" ht="13.25" customHeight="1">
      <c r="B48" s="281"/>
      <c r="C48" s="283"/>
      <c r="D48" s="293"/>
      <c r="E48" s="294"/>
      <c r="F48" s="294"/>
      <c r="G48" s="294"/>
      <c r="H48" s="294"/>
      <c r="I48" s="294"/>
      <c r="J48" s="294"/>
      <c r="K48" s="294"/>
      <c r="L48" s="294"/>
      <c r="M48" s="294"/>
      <c r="N48" s="294"/>
      <c r="O48" s="294"/>
      <c r="P48" s="294"/>
      <c r="Q48" s="295"/>
    </row>
    <row r="49" spans="2:17" ht="13.25" customHeight="1">
      <c r="B49" s="281"/>
      <c r="C49" s="283"/>
      <c r="D49" s="293"/>
      <c r="E49" s="294"/>
      <c r="F49" s="294"/>
      <c r="G49" s="294"/>
      <c r="H49" s="294"/>
      <c r="I49" s="294"/>
      <c r="J49" s="294"/>
      <c r="K49" s="294"/>
      <c r="L49" s="294"/>
      <c r="M49" s="294"/>
      <c r="N49" s="294"/>
      <c r="O49" s="294"/>
      <c r="P49" s="294"/>
      <c r="Q49" s="295"/>
    </row>
    <row r="50" spans="2:17" ht="13.25" customHeight="1">
      <c r="B50" s="281"/>
      <c r="C50" s="283"/>
      <c r="D50" s="293"/>
      <c r="E50" s="294"/>
      <c r="F50" s="294"/>
      <c r="G50" s="294"/>
      <c r="H50" s="294"/>
      <c r="I50" s="294"/>
      <c r="J50" s="294"/>
      <c r="K50" s="294"/>
      <c r="L50" s="294"/>
      <c r="M50" s="294"/>
      <c r="N50" s="294"/>
      <c r="O50" s="294"/>
      <c r="P50" s="294"/>
      <c r="Q50" s="295"/>
    </row>
    <row r="51" spans="2:17" ht="13.25" customHeight="1">
      <c r="B51" s="281"/>
      <c r="C51" s="283"/>
      <c r="D51" s="293"/>
      <c r="E51" s="294"/>
      <c r="F51" s="294"/>
      <c r="G51" s="294"/>
      <c r="H51" s="294"/>
      <c r="I51" s="294"/>
      <c r="J51" s="294"/>
      <c r="K51" s="294"/>
      <c r="L51" s="294"/>
      <c r="M51" s="294"/>
      <c r="N51" s="294"/>
      <c r="O51" s="294"/>
      <c r="P51" s="294"/>
      <c r="Q51" s="295"/>
    </row>
    <row r="52" spans="2:17" ht="13.25" customHeight="1">
      <c r="B52" s="281"/>
      <c r="C52" s="283"/>
      <c r="D52" s="296" t="s">
        <v>46</v>
      </c>
      <c r="E52" s="298" t="s">
        <v>144</v>
      </c>
      <c r="F52" s="298"/>
      <c r="G52" s="298"/>
      <c r="H52" s="298"/>
      <c r="I52" s="298"/>
      <c r="J52" s="298"/>
      <c r="K52" s="298"/>
      <c r="L52" s="298"/>
      <c r="M52" s="298"/>
      <c r="N52" s="298"/>
      <c r="O52" s="298"/>
      <c r="P52" s="298"/>
      <c r="Q52" s="299"/>
    </row>
    <row r="53" spans="2:17" ht="13.25" customHeight="1">
      <c r="B53" s="281"/>
      <c r="C53" s="283"/>
      <c r="D53" s="296"/>
      <c r="E53" s="298"/>
      <c r="F53" s="298"/>
      <c r="G53" s="298"/>
      <c r="H53" s="298"/>
      <c r="I53" s="298"/>
      <c r="J53" s="298"/>
      <c r="K53" s="298"/>
      <c r="L53" s="298"/>
      <c r="M53" s="298"/>
      <c r="N53" s="298"/>
      <c r="O53" s="298"/>
      <c r="P53" s="298"/>
      <c r="Q53" s="299"/>
    </row>
    <row r="54" spans="2:17" ht="13.25" customHeight="1">
      <c r="B54" s="281"/>
      <c r="C54" s="283"/>
      <c r="D54" s="296"/>
      <c r="E54" s="298"/>
      <c r="F54" s="298"/>
      <c r="G54" s="298"/>
      <c r="H54" s="298"/>
      <c r="I54" s="298"/>
      <c r="J54" s="298"/>
      <c r="K54" s="298"/>
      <c r="L54" s="298"/>
      <c r="M54" s="298"/>
      <c r="N54" s="298"/>
      <c r="O54" s="298"/>
      <c r="P54" s="298"/>
      <c r="Q54" s="299"/>
    </row>
    <row r="55" spans="2:17" ht="13.25" customHeight="1">
      <c r="B55" s="281"/>
      <c r="C55" s="283"/>
      <c r="D55" s="296"/>
      <c r="E55" s="298"/>
      <c r="F55" s="298"/>
      <c r="G55" s="298"/>
      <c r="H55" s="298"/>
      <c r="I55" s="298"/>
      <c r="J55" s="298"/>
      <c r="K55" s="298"/>
      <c r="L55" s="298"/>
      <c r="M55" s="298"/>
      <c r="N55" s="298"/>
      <c r="O55" s="298"/>
      <c r="P55" s="298"/>
      <c r="Q55" s="299"/>
    </row>
    <row r="56" spans="2:17" ht="13.25" customHeight="1">
      <c r="B56" s="281"/>
      <c r="C56" s="283"/>
      <c r="D56" s="296"/>
      <c r="E56" s="298"/>
      <c r="F56" s="298"/>
      <c r="G56" s="298"/>
      <c r="H56" s="298"/>
      <c r="I56" s="298"/>
      <c r="J56" s="298"/>
      <c r="K56" s="298"/>
      <c r="L56" s="298"/>
      <c r="M56" s="298"/>
      <c r="N56" s="298"/>
      <c r="O56" s="298"/>
      <c r="P56" s="298"/>
      <c r="Q56" s="299"/>
    </row>
    <row r="57" spans="2:17" ht="13.25" customHeight="1">
      <c r="B57" s="281"/>
      <c r="C57" s="283"/>
      <c r="D57" s="296"/>
      <c r="E57" s="298"/>
      <c r="F57" s="298"/>
      <c r="G57" s="298"/>
      <c r="H57" s="298"/>
      <c r="I57" s="298"/>
      <c r="J57" s="298"/>
      <c r="K57" s="298"/>
      <c r="L57" s="298"/>
      <c r="M57" s="298"/>
      <c r="N57" s="298"/>
      <c r="O57" s="298"/>
      <c r="P57" s="298"/>
      <c r="Q57" s="299"/>
    </row>
    <row r="58" spans="2:17" ht="13.25" customHeight="1">
      <c r="B58" s="281"/>
      <c r="C58" s="283"/>
      <c r="D58" s="296"/>
      <c r="E58" s="298"/>
      <c r="F58" s="298"/>
      <c r="G58" s="298"/>
      <c r="H58" s="298"/>
      <c r="I58" s="298"/>
      <c r="J58" s="298"/>
      <c r="K58" s="298"/>
      <c r="L58" s="298"/>
      <c r="M58" s="298"/>
      <c r="N58" s="298"/>
      <c r="O58" s="298"/>
      <c r="P58" s="298"/>
      <c r="Q58" s="299"/>
    </row>
    <row r="59" spans="2:17" ht="13.25" customHeight="1">
      <c r="B59" s="281"/>
      <c r="C59" s="283"/>
      <c r="D59" s="296"/>
      <c r="E59" s="298"/>
      <c r="F59" s="298"/>
      <c r="G59" s="298"/>
      <c r="H59" s="298"/>
      <c r="I59" s="298"/>
      <c r="J59" s="298"/>
      <c r="K59" s="298"/>
      <c r="L59" s="298"/>
      <c r="M59" s="298"/>
      <c r="N59" s="298"/>
      <c r="O59" s="298"/>
      <c r="P59" s="298"/>
      <c r="Q59" s="299"/>
    </row>
    <row r="60" spans="2:17" ht="13.25" customHeight="1">
      <c r="B60" s="281"/>
      <c r="C60" s="283"/>
      <c r="D60" s="296"/>
      <c r="E60" s="298"/>
      <c r="F60" s="298"/>
      <c r="G60" s="298"/>
      <c r="H60" s="298"/>
      <c r="I60" s="298"/>
      <c r="J60" s="298"/>
      <c r="K60" s="298"/>
      <c r="L60" s="298"/>
      <c r="M60" s="298"/>
      <c r="N60" s="298"/>
      <c r="O60" s="298"/>
      <c r="P60" s="298"/>
      <c r="Q60" s="299"/>
    </row>
    <row r="61" spans="2:17" ht="13.25" customHeight="1">
      <c r="B61" s="281"/>
      <c r="C61" s="283"/>
      <c r="D61" s="296"/>
      <c r="E61" s="298"/>
      <c r="F61" s="298"/>
      <c r="G61" s="298"/>
      <c r="H61" s="298"/>
      <c r="I61" s="298"/>
      <c r="J61" s="298"/>
      <c r="K61" s="298"/>
      <c r="L61" s="298"/>
      <c r="M61" s="298"/>
      <c r="N61" s="298"/>
      <c r="O61" s="298"/>
      <c r="P61" s="298"/>
      <c r="Q61" s="299"/>
    </row>
    <row r="62" spans="2:17" ht="13.25" customHeight="1">
      <c r="B62" s="281"/>
      <c r="C62" s="283"/>
      <c r="D62" s="296"/>
      <c r="E62" s="298"/>
      <c r="F62" s="298"/>
      <c r="G62" s="298"/>
      <c r="H62" s="298"/>
      <c r="I62" s="298"/>
      <c r="J62" s="298"/>
      <c r="K62" s="298"/>
      <c r="L62" s="298"/>
      <c r="M62" s="298"/>
      <c r="N62" s="298"/>
      <c r="O62" s="298"/>
      <c r="P62" s="298"/>
      <c r="Q62" s="299"/>
    </row>
    <row r="63" spans="2:17" ht="13.25" customHeight="1">
      <c r="B63" s="281"/>
      <c r="C63" s="283"/>
      <c r="D63" s="296"/>
      <c r="E63" s="298"/>
      <c r="F63" s="298"/>
      <c r="G63" s="298"/>
      <c r="H63" s="298"/>
      <c r="I63" s="298"/>
      <c r="J63" s="298"/>
      <c r="K63" s="298"/>
      <c r="L63" s="298"/>
      <c r="M63" s="298"/>
      <c r="N63" s="298"/>
      <c r="O63" s="298"/>
      <c r="P63" s="298"/>
      <c r="Q63" s="299"/>
    </row>
    <row r="64" spans="2:17" ht="13.25" customHeight="1" thickBot="1">
      <c r="B64" s="281"/>
      <c r="C64" s="283"/>
      <c r="D64" s="297"/>
      <c r="E64" s="300"/>
      <c r="F64" s="300"/>
      <c r="G64" s="300"/>
      <c r="H64" s="300"/>
      <c r="I64" s="300"/>
      <c r="J64" s="300"/>
      <c r="K64" s="300"/>
      <c r="L64" s="300"/>
      <c r="M64" s="300"/>
      <c r="N64" s="300"/>
      <c r="O64" s="300"/>
      <c r="P64" s="300"/>
      <c r="Q64" s="301"/>
    </row>
    <row r="65" spans="2:17" ht="16.25" customHeight="1">
      <c r="B65" s="281"/>
      <c r="C65" s="302" t="s">
        <v>59</v>
      </c>
      <c r="D65" s="303"/>
      <c r="E65" s="308" t="s">
        <v>145</v>
      </c>
      <c r="F65" s="309"/>
      <c r="G65" s="309"/>
      <c r="H65" s="309"/>
      <c r="I65" s="309"/>
      <c r="J65" s="309"/>
      <c r="K65" s="309"/>
      <c r="L65" s="309"/>
      <c r="M65" s="309"/>
      <c r="N65" s="309"/>
      <c r="O65" s="309"/>
      <c r="P65" s="309"/>
      <c r="Q65" s="310"/>
    </row>
    <row r="66" spans="2:17" ht="16.25" customHeight="1">
      <c r="B66" s="281"/>
      <c r="C66" s="304"/>
      <c r="D66" s="305"/>
      <c r="E66" s="311"/>
      <c r="F66" s="312"/>
      <c r="G66" s="312"/>
      <c r="H66" s="312"/>
      <c r="I66" s="312"/>
      <c r="J66" s="312"/>
      <c r="K66" s="312"/>
      <c r="L66" s="312"/>
      <c r="M66" s="312"/>
      <c r="N66" s="312"/>
      <c r="O66" s="312"/>
      <c r="P66" s="312"/>
      <c r="Q66" s="313"/>
    </row>
    <row r="67" spans="2:17" ht="16.25" customHeight="1">
      <c r="B67" s="281"/>
      <c r="C67" s="304"/>
      <c r="D67" s="305"/>
      <c r="E67" s="311"/>
      <c r="F67" s="312"/>
      <c r="G67" s="312"/>
      <c r="H67" s="312"/>
      <c r="I67" s="312"/>
      <c r="J67" s="312"/>
      <c r="K67" s="312"/>
      <c r="L67" s="312"/>
      <c r="M67" s="312"/>
      <c r="N67" s="312"/>
      <c r="O67" s="312"/>
      <c r="P67" s="312"/>
      <c r="Q67" s="313"/>
    </row>
    <row r="68" spans="2:17" ht="16.25" customHeight="1">
      <c r="B68" s="281"/>
      <c r="C68" s="304"/>
      <c r="D68" s="305"/>
      <c r="E68" s="311"/>
      <c r="F68" s="312"/>
      <c r="G68" s="312"/>
      <c r="H68" s="312"/>
      <c r="I68" s="312"/>
      <c r="J68" s="312"/>
      <c r="K68" s="312"/>
      <c r="L68" s="312"/>
      <c r="M68" s="312"/>
      <c r="N68" s="312"/>
      <c r="O68" s="312"/>
      <c r="P68" s="312"/>
      <c r="Q68" s="313"/>
    </row>
    <row r="69" spans="2:17" ht="16.25" customHeight="1">
      <c r="B69" s="281"/>
      <c r="C69" s="304"/>
      <c r="D69" s="305"/>
      <c r="E69" s="311"/>
      <c r="F69" s="312"/>
      <c r="G69" s="312"/>
      <c r="H69" s="312"/>
      <c r="I69" s="312"/>
      <c r="J69" s="312"/>
      <c r="K69" s="312"/>
      <c r="L69" s="312"/>
      <c r="M69" s="312"/>
      <c r="N69" s="312"/>
      <c r="O69" s="312"/>
      <c r="P69" s="312"/>
      <c r="Q69" s="313"/>
    </row>
    <row r="70" spans="2:17" ht="16.25" customHeight="1">
      <c r="B70" s="281"/>
      <c r="C70" s="304"/>
      <c r="D70" s="305"/>
      <c r="E70" s="311"/>
      <c r="F70" s="312"/>
      <c r="G70" s="312"/>
      <c r="H70" s="312"/>
      <c r="I70" s="312"/>
      <c r="J70" s="312"/>
      <c r="K70" s="312"/>
      <c r="L70" s="312"/>
      <c r="M70" s="312"/>
      <c r="N70" s="312"/>
      <c r="O70" s="312"/>
      <c r="P70" s="312"/>
      <c r="Q70" s="313"/>
    </row>
    <row r="71" spans="2:17" ht="16.25" customHeight="1">
      <c r="B71" s="281"/>
      <c r="C71" s="304"/>
      <c r="D71" s="305"/>
      <c r="E71" s="311"/>
      <c r="F71" s="312"/>
      <c r="G71" s="312"/>
      <c r="H71" s="312"/>
      <c r="I71" s="312"/>
      <c r="J71" s="312"/>
      <c r="K71" s="312"/>
      <c r="L71" s="312"/>
      <c r="M71" s="312"/>
      <c r="N71" s="312"/>
      <c r="O71" s="312"/>
      <c r="P71" s="312"/>
      <c r="Q71" s="313"/>
    </row>
    <row r="72" spans="2:17" ht="16.25" customHeight="1">
      <c r="B72" s="281"/>
      <c r="C72" s="304"/>
      <c r="D72" s="305"/>
      <c r="E72" s="311"/>
      <c r="F72" s="312"/>
      <c r="G72" s="312"/>
      <c r="H72" s="312"/>
      <c r="I72" s="312"/>
      <c r="J72" s="312"/>
      <c r="K72" s="312"/>
      <c r="L72" s="312"/>
      <c r="M72" s="312"/>
      <c r="N72" s="312"/>
      <c r="O72" s="312"/>
      <c r="P72" s="312"/>
      <c r="Q72" s="313"/>
    </row>
    <row r="73" spans="2:17" ht="16.25" customHeight="1">
      <c r="B73" s="281"/>
      <c r="C73" s="304"/>
      <c r="D73" s="305"/>
      <c r="E73" s="311"/>
      <c r="F73" s="312"/>
      <c r="G73" s="312"/>
      <c r="H73" s="312"/>
      <c r="I73" s="312"/>
      <c r="J73" s="312"/>
      <c r="K73" s="312"/>
      <c r="L73" s="312"/>
      <c r="M73" s="312"/>
      <c r="N73" s="312"/>
      <c r="O73" s="312"/>
      <c r="P73" s="312"/>
      <c r="Q73" s="313"/>
    </row>
    <row r="74" spans="2:17" ht="16.25" customHeight="1">
      <c r="B74" s="281"/>
      <c r="C74" s="304"/>
      <c r="D74" s="305"/>
      <c r="E74" s="311"/>
      <c r="F74" s="312"/>
      <c r="G74" s="312"/>
      <c r="H74" s="312"/>
      <c r="I74" s="312"/>
      <c r="J74" s="312"/>
      <c r="K74" s="312"/>
      <c r="L74" s="312"/>
      <c r="M74" s="312"/>
      <c r="N74" s="312"/>
      <c r="O74" s="312"/>
      <c r="P74" s="312"/>
      <c r="Q74" s="313"/>
    </row>
    <row r="75" spans="2:17" ht="16.25" customHeight="1">
      <c r="B75" s="281"/>
      <c r="C75" s="304"/>
      <c r="D75" s="305"/>
      <c r="E75" s="314"/>
      <c r="F75" s="312"/>
      <c r="G75" s="312"/>
      <c r="H75" s="312"/>
      <c r="I75" s="312"/>
      <c r="J75" s="312"/>
      <c r="K75" s="312"/>
      <c r="L75" s="312"/>
      <c r="M75" s="312"/>
      <c r="N75" s="312"/>
      <c r="O75" s="312"/>
      <c r="P75" s="312"/>
      <c r="Q75" s="313"/>
    </row>
    <row r="76" spans="2:17" ht="16.25" customHeight="1">
      <c r="B76" s="281"/>
      <c r="C76" s="304"/>
      <c r="D76" s="305"/>
      <c r="E76" s="314"/>
      <c r="F76" s="312"/>
      <c r="G76" s="312"/>
      <c r="H76" s="312"/>
      <c r="I76" s="312"/>
      <c r="J76" s="312"/>
      <c r="K76" s="312"/>
      <c r="L76" s="312"/>
      <c r="M76" s="312"/>
      <c r="N76" s="312"/>
      <c r="O76" s="312"/>
      <c r="P76" s="312"/>
      <c r="Q76" s="313"/>
    </row>
    <row r="77" spans="2:17" ht="16.25" customHeight="1">
      <c r="B77" s="281"/>
      <c r="C77" s="304"/>
      <c r="D77" s="305"/>
      <c r="E77" s="314"/>
      <c r="F77" s="312"/>
      <c r="G77" s="312"/>
      <c r="H77" s="312"/>
      <c r="I77" s="312"/>
      <c r="J77" s="312"/>
      <c r="K77" s="312"/>
      <c r="L77" s="312"/>
      <c r="M77" s="312"/>
      <c r="N77" s="312"/>
      <c r="O77" s="312"/>
      <c r="P77" s="312"/>
      <c r="Q77" s="313"/>
    </row>
    <row r="78" spans="2:17" ht="16.25" customHeight="1" thickBot="1">
      <c r="B78" s="282"/>
      <c r="C78" s="306"/>
      <c r="D78" s="307"/>
      <c r="E78" s="315"/>
      <c r="F78" s="316"/>
      <c r="G78" s="316"/>
      <c r="H78" s="316"/>
      <c r="I78" s="316"/>
      <c r="J78" s="316"/>
      <c r="K78" s="316"/>
      <c r="L78" s="316"/>
      <c r="M78" s="316"/>
      <c r="N78" s="316"/>
      <c r="O78" s="316"/>
      <c r="P78" s="316"/>
      <c r="Q78" s="317"/>
    </row>
    <row r="79" spans="2:17" ht="15" thickBot="1"/>
    <row r="80" spans="2:17" ht="15" thickBot="1">
      <c r="B80" s="277" t="s">
        <v>48</v>
      </c>
      <c r="C80" s="278"/>
      <c r="D80" s="278"/>
      <c r="E80" s="278"/>
      <c r="F80" s="278"/>
      <c r="G80" s="278"/>
      <c r="H80" s="278"/>
      <c r="I80" s="278"/>
      <c r="J80" s="278"/>
      <c r="K80" s="278"/>
      <c r="L80" s="278"/>
      <c r="M80" s="278"/>
      <c r="N80" s="278"/>
      <c r="O80" s="278"/>
      <c r="P80" s="278"/>
      <c r="Q80" s="279"/>
    </row>
    <row r="81" spans="2:17" ht="13.25" customHeight="1">
      <c r="B81" s="280" t="s">
        <v>135</v>
      </c>
      <c r="C81" s="283" t="s">
        <v>56</v>
      </c>
      <c r="D81" s="284" t="s">
        <v>43</v>
      </c>
      <c r="E81" s="286" t="s">
        <v>136</v>
      </c>
      <c r="F81" s="286"/>
      <c r="G81" s="286"/>
      <c r="H81" s="286"/>
      <c r="I81" s="286"/>
      <c r="J81" s="286"/>
      <c r="K81" s="286"/>
      <c r="L81" s="286"/>
      <c r="M81" s="286"/>
      <c r="N81" s="286"/>
      <c r="O81" s="286"/>
      <c r="P81" s="286"/>
      <c r="Q81" s="287"/>
    </row>
    <row r="82" spans="2:17" ht="13.25" customHeight="1">
      <c r="B82" s="281"/>
      <c r="C82" s="283"/>
      <c r="D82" s="285"/>
      <c r="E82" s="288"/>
      <c r="F82" s="288"/>
      <c r="G82" s="288"/>
      <c r="H82" s="288"/>
      <c r="I82" s="288"/>
      <c r="J82" s="288"/>
      <c r="K82" s="288"/>
      <c r="L82" s="288"/>
      <c r="M82" s="288"/>
      <c r="N82" s="288"/>
      <c r="O82" s="288"/>
      <c r="P82" s="288"/>
      <c r="Q82" s="289"/>
    </row>
    <row r="83" spans="2:17" ht="13.25" customHeight="1">
      <c r="B83" s="281"/>
      <c r="C83" s="283"/>
      <c r="D83" s="285"/>
      <c r="E83" s="288"/>
      <c r="F83" s="288"/>
      <c r="G83" s="288"/>
      <c r="H83" s="288"/>
      <c r="I83" s="288"/>
      <c r="J83" s="288"/>
      <c r="K83" s="288"/>
      <c r="L83" s="288"/>
      <c r="M83" s="288"/>
      <c r="N83" s="288"/>
      <c r="O83" s="288"/>
      <c r="P83" s="288"/>
      <c r="Q83" s="289"/>
    </row>
    <row r="84" spans="2:17" ht="13.25" customHeight="1">
      <c r="B84" s="281"/>
      <c r="C84" s="283"/>
      <c r="D84" s="285"/>
      <c r="E84" s="288"/>
      <c r="F84" s="288"/>
      <c r="G84" s="288"/>
      <c r="H84" s="288"/>
      <c r="I84" s="288"/>
      <c r="J84" s="288"/>
      <c r="K84" s="288"/>
      <c r="L84" s="288"/>
      <c r="M84" s="288"/>
      <c r="N84" s="288"/>
      <c r="O84" s="288"/>
      <c r="P84" s="288"/>
      <c r="Q84" s="289"/>
    </row>
    <row r="85" spans="2:17" ht="13.25" customHeight="1">
      <c r="B85" s="281"/>
      <c r="C85" s="283"/>
      <c r="D85" s="285"/>
      <c r="E85" s="288"/>
      <c r="F85" s="288"/>
      <c r="G85" s="288"/>
      <c r="H85" s="288"/>
      <c r="I85" s="288"/>
      <c r="J85" s="288"/>
      <c r="K85" s="288"/>
      <c r="L85" s="288"/>
      <c r="M85" s="288"/>
      <c r="N85" s="288"/>
      <c r="O85" s="288"/>
      <c r="P85" s="288"/>
      <c r="Q85" s="289"/>
    </row>
    <row r="86" spans="2:17" ht="13.25" customHeight="1">
      <c r="B86" s="281"/>
      <c r="C86" s="283"/>
      <c r="D86" s="285"/>
      <c r="E86" s="288"/>
      <c r="F86" s="288"/>
      <c r="G86" s="288"/>
      <c r="H86" s="288"/>
      <c r="I86" s="288"/>
      <c r="J86" s="288"/>
      <c r="K86" s="288"/>
      <c r="L86" s="288"/>
      <c r="M86" s="288"/>
      <c r="N86" s="288"/>
      <c r="O86" s="288"/>
      <c r="P86" s="288"/>
      <c r="Q86" s="289"/>
    </row>
    <row r="87" spans="2:17" ht="13.25" customHeight="1">
      <c r="B87" s="281"/>
      <c r="C87" s="283"/>
      <c r="D87" s="285"/>
      <c r="E87" s="288"/>
      <c r="F87" s="288"/>
      <c r="G87" s="288"/>
      <c r="H87" s="288"/>
      <c r="I87" s="288"/>
      <c r="J87" s="288"/>
      <c r="K87" s="288"/>
      <c r="L87" s="288"/>
      <c r="M87" s="288"/>
      <c r="N87" s="288"/>
      <c r="O87" s="288"/>
      <c r="P87" s="288"/>
      <c r="Q87" s="289"/>
    </row>
    <row r="88" spans="2:17" ht="13.25" customHeight="1">
      <c r="B88" s="281"/>
      <c r="C88" s="283"/>
      <c r="D88" s="285"/>
      <c r="E88" s="288"/>
      <c r="F88" s="288"/>
      <c r="G88" s="288"/>
      <c r="H88" s="288"/>
      <c r="I88" s="288"/>
      <c r="J88" s="288"/>
      <c r="K88" s="288"/>
      <c r="L88" s="288"/>
      <c r="M88" s="288"/>
      <c r="N88" s="288"/>
      <c r="O88" s="288"/>
      <c r="P88" s="288"/>
      <c r="Q88" s="289"/>
    </row>
    <row r="89" spans="2:17" ht="13.25" customHeight="1">
      <c r="B89" s="281"/>
      <c r="C89" s="283"/>
      <c r="D89" s="285"/>
      <c r="E89" s="288"/>
      <c r="F89" s="288"/>
      <c r="G89" s="288"/>
      <c r="H89" s="288"/>
      <c r="I89" s="288"/>
      <c r="J89" s="288"/>
      <c r="K89" s="288"/>
      <c r="L89" s="288"/>
      <c r="M89" s="288"/>
      <c r="N89" s="288"/>
      <c r="O89" s="288"/>
      <c r="P89" s="288"/>
      <c r="Q89" s="289"/>
    </row>
    <row r="90" spans="2:17" ht="13.25" customHeight="1">
      <c r="B90" s="281"/>
      <c r="C90" s="283"/>
      <c r="D90" s="285"/>
      <c r="E90" s="288"/>
      <c r="F90" s="288"/>
      <c r="G90" s="288"/>
      <c r="H90" s="288"/>
      <c r="I90" s="288"/>
      <c r="J90" s="288"/>
      <c r="K90" s="288"/>
      <c r="L90" s="288"/>
      <c r="M90" s="288"/>
      <c r="N90" s="288"/>
      <c r="O90" s="288"/>
      <c r="P90" s="288"/>
      <c r="Q90" s="289"/>
    </row>
    <row r="91" spans="2:17" ht="13.25" customHeight="1">
      <c r="B91" s="281"/>
      <c r="C91" s="283"/>
      <c r="D91" s="285"/>
      <c r="E91" s="288"/>
      <c r="F91" s="288"/>
      <c r="G91" s="288"/>
      <c r="H91" s="288"/>
      <c r="I91" s="288"/>
      <c r="J91" s="288"/>
      <c r="K91" s="288"/>
      <c r="L91" s="288"/>
      <c r="M91" s="288"/>
      <c r="N91" s="288"/>
      <c r="O91" s="288"/>
      <c r="P91" s="288"/>
      <c r="Q91" s="289"/>
    </row>
    <row r="92" spans="2:17" ht="13.25" customHeight="1">
      <c r="B92" s="281"/>
      <c r="C92" s="283"/>
      <c r="D92" s="285"/>
      <c r="E92" s="288"/>
      <c r="F92" s="288"/>
      <c r="G92" s="288"/>
      <c r="H92" s="288"/>
      <c r="I92" s="288"/>
      <c r="J92" s="288"/>
      <c r="K92" s="288"/>
      <c r="L92" s="288"/>
      <c r="M92" s="288"/>
      <c r="N92" s="288"/>
      <c r="O92" s="288"/>
      <c r="P92" s="288"/>
      <c r="Q92" s="289"/>
    </row>
    <row r="93" spans="2:17" ht="13.25" customHeight="1">
      <c r="B93" s="281"/>
      <c r="C93" s="283"/>
      <c r="D93" s="285"/>
      <c r="E93" s="288"/>
      <c r="F93" s="288"/>
      <c r="G93" s="288"/>
      <c r="H93" s="288"/>
      <c r="I93" s="288"/>
      <c r="J93" s="288"/>
      <c r="K93" s="288"/>
      <c r="L93" s="288"/>
      <c r="M93" s="288"/>
      <c r="N93" s="288"/>
      <c r="O93" s="288"/>
      <c r="P93" s="288"/>
      <c r="Q93" s="289"/>
    </row>
    <row r="94" spans="2:17" ht="13.25" customHeight="1">
      <c r="B94" s="281"/>
      <c r="C94" s="283"/>
      <c r="D94" s="285"/>
      <c r="E94" s="288"/>
      <c r="F94" s="288"/>
      <c r="G94" s="288"/>
      <c r="H94" s="288"/>
      <c r="I94" s="288"/>
      <c r="J94" s="288"/>
      <c r="K94" s="288"/>
      <c r="L94" s="288"/>
      <c r="M94" s="288"/>
      <c r="N94" s="288"/>
      <c r="O94" s="288"/>
      <c r="P94" s="288"/>
      <c r="Q94" s="289"/>
    </row>
    <row r="95" spans="2:17" ht="13.25" customHeight="1">
      <c r="B95" s="281"/>
      <c r="C95" s="283"/>
      <c r="D95" s="285"/>
      <c r="E95" s="288"/>
      <c r="F95" s="288"/>
      <c r="G95" s="288"/>
      <c r="H95" s="288"/>
      <c r="I95" s="288"/>
      <c r="J95" s="288"/>
      <c r="K95" s="288"/>
      <c r="L95" s="288"/>
      <c r="M95" s="288"/>
      <c r="N95" s="288"/>
      <c r="O95" s="288"/>
      <c r="P95" s="288"/>
      <c r="Q95" s="289"/>
    </row>
    <row r="96" spans="2:17" ht="13.25" customHeight="1">
      <c r="B96" s="281"/>
      <c r="C96" s="283"/>
      <c r="D96" s="290" t="s">
        <v>44</v>
      </c>
      <c r="E96" s="291" t="s">
        <v>137</v>
      </c>
      <c r="F96" s="291"/>
      <c r="G96" s="291"/>
      <c r="H96" s="291"/>
      <c r="I96" s="291"/>
      <c r="J96" s="291"/>
      <c r="K96" s="291"/>
      <c r="L96" s="291"/>
      <c r="M96" s="291"/>
      <c r="N96" s="291"/>
      <c r="O96" s="291"/>
      <c r="P96" s="291"/>
      <c r="Q96" s="292"/>
    </row>
    <row r="97" spans="2:17" ht="13.25" customHeight="1">
      <c r="B97" s="281"/>
      <c r="C97" s="283"/>
      <c r="D97" s="290"/>
      <c r="E97" s="291"/>
      <c r="F97" s="291"/>
      <c r="G97" s="291"/>
      <c r="H97" s="291"/>
      <c r="I97" s="291"/>
      <c r="J97" s="291"/>
      <c r="K97" s="291"/>
      <c r="L97" s="291"/>
      <c r="M97" s="291"/>
      <c r="N97" s="291"/>
      <c r="O97" s="291"/>
      <c r="P97" s="291"/>
      <c r="Q97" s="292"/>
    </row>
    <row r="98" spans="2:17" ht="13.25" customHeight="1">
      <c r="B98" s="281"/>
      <c r="C98" s="283"/>
      <c r="D98" s="290"/>
      <c r="E98" s="291"/>
      <c r="F98" s="291"/>
      <c r="G98" s="291"/>
      <c r="H98" s="291"/>
      <c r="I98" s="291"/>
      <c r="J98" s="291"/>
      <c r="K98" s="291"/>
      <c r="L98" s="291"/>
      <c r="M98" s="291"/>
      <c r="N98" s="291"/>
      <c r="O98" s="291"/>
      <c r="P98" s="291"/>
      <c r="Q98" s="292"/>
    </row>
    <row r="99" spans="2:17" ht="13.25" customHeight="1">
      <c r="B99" s="281"/>
      <c r="C99" s="283"/>
      <c r="D99" s="290"/>
      <c r="E99" s="291"/>
      <c r="F99" s="291"/>
      <c r="G99" s="291"/>
      <c r="H99" s="291"/>
      <c r="I99" s="291"/>
      <c r="J99" s="291"/>
      <c r="K99" s="291"/>
      <c r="L99" s="291"/>
      <c r="M99" s="291"/>
      <c r="N99" s="291"/>
      <c r="O99" s="291"/>
      <c r="P99" s="291"/>
      <c r="Q99" s="292"/>
    </row>
    <row r="100" spans="2:17" ht="13.25" customHeight="1">
      <c r="B100" s="281"/>
      <c r="C100" s="283"/>
      <c r="D100" s="290"/>
      <c r="E100" s="291"/>
      <c r="F100" s="291"/>
      <c r="G100" s="291"/>
      <c r="H100" s="291"/>
      <c r="I100" s="291"/>
      <c r="J100" s="291"/>
      <c r="K100" s="291"/>
      <c r="L100" s="291"/>
      <c r="M100" s="291"/>
      <c r="N100" s="291"/>
      <c r="O100" s="291"/>
      <c r="P100" s="291"/>
      <c r="Q100" s="292"/>
    </row>
    <row r="101" spans="2:17" ht="13.25" customHeight="1">
      <c r="B101" s="281"/>
      <c r="C101" s="283"/>
      <c r="D101" s="290"/>
      <c r="E101" s="291"/>
      <c r="F101" s="291"/>
      <c r="G101" s="291"/>
      <c r="H101" s="291"/>
      <c r="I101" s="291"/>
      <c r="J101" s="291"/>
      <c r="K101" s="291"/>
      <c r="L101" s="291"/>
      <c r="M101" s="291"/>
      <c r="N101" s="291"/>
      <c r="O101" s="291"/>
      <c r="P101" s="291"/>
      <c r="Q101" s="292"/>
    </row>
    <row r="102" spans="2:17" ht="13.25" customHeight="1">
      <c r="B102" s="281"/>
      <c r="C102" s="283"/>
      <c r="D102" s="293" t="s">
        <v>45</v>
      </c>
      <c r="E102" s="294" t="s">
        <v>138</v>
      </c>
      <c r="F102" s="294"/>
      <c r="G102" s="294"/>
      <c r="H102" s="294"/>
      <c r="I102" s="294"/>
      <c r="J102" s="294"/>
      <c r="K102" s="294"/>
      <c r="L102" s="294"/>
      <c r="M102" s="294"/>
      <c r="N102" s="294"/>
      <c r="O102" s="294"/>
      <c r="P102" s="294"/>
      <c r="Q102" s="295"/>
    </row>
    <row r="103" spans="2:17" ht="13.25" customHeight="1">
      <c r="B103" s="281"/>
      <c r="C103" s="283"/>
      <c r="D103" s="293"/>
      <c r="E103" s="294"/>
      <c r="F103" s="294"/>
      <c r="G103" s="294"/>
      <c r="H103" s="294"/>
      <c r="I103" s="294"/>
      <c r="J103" s="294"/>
      <c r="K103" s="294"/>
      <c r="L103" s="294"/>
      <c r="M103" s="294"/>
      <c r="N103" s="294"/>
      <c r="O103" s="294"/>
      <c r="P103" s="294"/>
      <c r="Q103" s="295"/>
    </row>
    <row r="104" spans="2:17" ht="13.25" customHeight="1">
      <c r="B104" s="281"/>
      <c r="C104" s="283"/>
      <c r="D104" s="293"/>
      <c r="E104" s="294"/>
      <c r="F104" s="294"/>
      <c r="G104" s="294"/>
      <c r="H104" s="294"/>
      <c r="I104" s="294"/>
      <c r="J104" s="294"/>
      <c r="K104" s="294"/>
      <c r="L104" s="294"/>
      <c r="M104" s="294"/>
      <c r="N104" s="294"/>
      <c r="O104" s="294"/>
      <c r="P104" s="294"/>
      <c r="Q104" s="295"/>
    </row>
    <row r="105" spans="2:17" ht="13.25" customHeight="1">
      <c r="B105" s="281"/>
      <c r="C105" s="283"/>
      <c r="D105" s="293"/>
      <c r="E105" s="294"/>
      <c r="F105" s="294"/>
      <c r="G105" s="294"/>
      <c r="H105" s="294"/>
      <c r="I105" s="294"/>
      <c r="J105" s="294"/>
      <c r="K105" s="294"/>
      <c r="L105" s="294"/>
      <c r="M105" s="294"/>
      <c r="N105" s="294"/>
      <c r="O105" s="294"/>
      <c r="P105" s="294"/>
      <c r="Q105" s="295"/>
    </row>
    <row r="106" spans="2:17" ht="13.25" customHeight="1">
      <c r="B106" s="281"/>
      <c r="C106" s="283"/>
      <c r="D106" s="293"/>
      <c r="E106" s="294"/>
      <c r="F106" s="294"/>
      <c r="G106" s="294"/>
      <c r="H106" s="294"/>
      <c r="I106" s="294"/>
      <c r="J106" s="294"/>
      <c r="K106" s="294"/>
      <c r="L106" s="294"/>
      <c r="M106" s="294"/>
      <c r="N106" s="294"/>
      <c r="O106" s="294"/>
      <c r="P106" s="294"/>
      <c r="Q106" s="295"/>
    </row>
    <row r="107" spans="2:17" ht="13.25" customHeight="1">
      <c r="B107" s="281"/>
      <c r="C107" s="283"/>
      <c r="D107" s="293"/>
      <c r="E107" s="294"/>
      <c r="F107" s="294"/>
      <c r="G107" s="294"/>
      <c r="H107" s="294"/>
      <c r="I107" s="294"/>
      <c r="J107" s="294"/>
      <c r="K107" s="294"/>
      <c r="L107" s="294"/>
      <c r="M107" s="294"/>
      <c r="N107" s="294"/>
      <c r="O107" s="294"/>
      <c r="P107" s="294"/>
      <c r="Q107" s="295"/>
    </row>
    <row r="108" spans="2:17" ht="13.25" customHeight="1">
      <c r="B108" s="281"/>
      <c r="C108" s="283"/>
      <c r="D108" s="293"/>
      <c r="E108" s="294"/>
      <c r="F108" s="294"/>
      <c r="G108" s="294"/>
      <c r="H108" s="294"/>
      <c r="I108" s="294"/>
      <c r="J108" s="294"/>
      <c r="K108" s="294"/>
      <c r="L108" s="294"/>
      <c r="M108" s="294"/>
      <c r="N108" s="294"/>
      <c r="O108" s="294"/>
      <c r="P108" s="294"/>
      <c r="Q108" s="295"/>
    </row>
    <row r="109" spans="2:17" ht="13.25" customHeight="1">
      <c r="B109" s="281"/>
      <c r="C109" s="283"/>
      <c r="D109" s="293"/>
      <c r="E109" s="294"/>
      <c r="F109" s="294"/>
      <c r="G109" s="294"/>
      <c r="H109" s="294"/>
      <c r="I109" s="294"/>
      <c r="J109" s="294"/>
      <c r="K109" s="294"/>
      <c r="L109" s="294"/>
      <c r="M109" s="294"/>
      <c r="N109" s="294"/>
      <c r="O109" s="294"/>
      <c r="P109" s="294"/>
      <c r="Q109" s="295"/>
    </row>
    <row r="110" spans="2:17" ht="13.25" customHeight="1">
      <c r="B110" s="281"/>
      <c r="C110" s="283"/>
      <c r="D110" s="293"/>
      <c r="E110" s="294"/>
      <c r="F110" s="294"/>
      <c r="G110" s="294"/>
      <c r="H110" s="294"/>
      <c r="I110" s="294"/>
      <c r="J110" s="294"/>
      <c r="K110" s="294"/>
      <c r="L110" s="294"/>
      <c r="M110" s="294"/>
      <c r="N110" s="294"/>
      <c r="O110" s="294"/>
      <c r="P110" s="294"/>
      <c r="Q110" s="295"/>
    </row>
    <row r="111" spans="2:17" ht="13.25" customHeight="1">
      <c r="B111" s="281"/>
      <c r="C111" s="283"/>
      <c r="D111" s="293"/>
      <c r="E111" s="294"/>
      <c r="F111" s="294"/>
      <c r="G111" s="294"/>
      <c r="H111" s="294"/>
      <c r="I111" s="294"/>
      <c r="J111" s="294"/>
      <c r="K111" s="294"/>
      <c r="L111" s="294"/>
      <c r="M111" s="294"/>
      <c r="N111" s="294"/>
      <c r="O111" s="294"/>
      <c r="P111" s="294"/>
      <c r="Q111" s="295"/>
    </row>
    <row r="112" spans="2:17" ht="13.25" customHeight="1">
      <c r="B112" s="281"/>
      <c r="C112" s="283"/>
      <c r="D112" s="293"/>
      <c r="E112" s="294"/>
      <c r="F112" s="294"/>
      <c r="G112" s="294"/>
      <c r="H112" s="294"/>
      <c r="I112" s="294"/>
      <c r="J112" s="294"/>
      <c r="K112" s="294"/>
      <c r="L112" s="294"/>
      <c r="M112" s="294"/>
      <c r="N112" s="294"/>
      <c r="O112" s="294"/>
      <c r="P112" s="294"/>
      <c r="Q112" s="295"/>
    </row>
    <row r="113" spans="2:17" ht="13.25" customHeight="1">
      <c r="B113" s="281"/>
      <c r="C113" s="283"/>
      <c r="D113" s="293"/>
      <c r="E113" s="294"/>
      <c r="F113" s="294"/>
      <c r="G113" s="294"/>
      <c r="H113" s="294"/>
      <c r="I113" s="294"/>
      <c r="J113" s="294"/>
      <c r="K113" s="294"/>
      <c r="L113" s="294"/>
      <c r="M113" s="294"/>
      <c r="N113" s="294"/>
      <c r="O113" s="294"/>
      <c r="P113" s="294"/>
      <c r="Q113" s="295"/>
    </row>
    <row r="114" spans="2:17" ht="13.25" customHeight="1">
      <c r="B114" s="281"/>
      <c r="C114" s="283"/>
      <c r="D114" s="293"/>
      <c r="E114" s="294"/>
      <c r="F114" s="294"/>
      <c r="G114" s="294"/>
      <c r="H114" s="294"/>
      <c r="I114" s="294"/>
      <c r="J114" s="294"/>
      <c r="K114" s="294"/>
      <c r="L114" s="294"/>
      <c r="M114" s="294"/>
      <c r="N114" s="294"/>
      <c r="O114" s="294"/>
      <c r="P114" s="294"/>
      <c r="Q114" s="295"/>
    </row>
    <row r="115" spans="2:17" ht="13.25" customHeight="1">
      <c r="B115" s="281"/>
      <c r="C115" s="283"/>
      <c r="D115" s="296" t="s">
        <v>46</v>
      </c>
      <c r="E115" s="298" t="s">
        <v>139</v>
      </c>
      <c r="F115" s="298"/>
      <c r="G115" s="298"/>
      <c r="H115" s="298"/>
      <c r="I115" s="298"/>
      <c r="J115" s="298"/>
      <c r="K115" s="298"/>
      <c r="L115" s="298"/>
      <c r="M115" s="298"/>
      <c r="N115" s="298"/>
      <c r="O115" s="298"/>
      <c r="P115" s="298"/>
      <c r="Q115" s="299"/>
    </row>
    <row r="116" spans="2:17" ht="13.25" customHeight="1">
      <c r="B116" s="281"/>
      <c r="C116" s="283"/>
      <c r="D116" s="296"/>
      <c r="E116" s="298"/>
      <c r="F116" s="298"/>
      <c r="G116" s="298"/>
      <c r="H116" s="298"/>
      <c r="I116" s="298"/>
      <c r="J116" s="298"/>
      <c r="K116" s="298"/>
      <c r="L116" s="298"/>
      <c r="M116" s="298"/>
      <c r="N116" s="298"/>
      <c r="O116" s="298"/>
      <c r="P116" s="298"/>
      <c r="Q116" s="299"/>
    </row>
    <row r="117" spans="2:17" ht="13.25" customHeight="1">
      <c r="B117" s="281"/>
      <c r="C117" s="283"/>
      <c r="D117" s="296"/>
      <c r="E117" s="298"/>
      <c r="F117" s="298"/>
      <c r="G117" s="298"/>
      <c r="H117" s="298"/>
      <c r="I117" s="298"/>
      <c r="J117" s="298"/>
      <c r="K117" s="298"/>
      <c r="L117" s="298"/>
      <c r="M117" s="298"/>
      <c r="N117" s="298"/>
      <c r="O117" s="298"/>
      <c r="P117" s="298"/>
      <c r="Q117" s="299"/>
    </row>
    <row r="118" spans="2:17" ht="13.25" customHeight="1">
      <c r="B118" s="281"/>
      <c r="C118" s="283"/>
      <c r="D118" s="296"/>
      <c r="E118" s="298"/>
      <c r="F118" s="298"/>
      <c r="G118" s="298"/>
      <c r="H118" s="298"/>
      <c r="I118" s="298"/>
      <c r="J118" s="298"/>
      <c r="K118" s="298"/>
      <c r="L118" s="298"/>
      <c r="M118" s="298"/>
      <c r="N118" s="298"/>
      <c r="O118" s="298"/>
      <c r="P118" s="298"/>
      <c r="Q118" s="299"/>
    </row>
    <row r="119" spans="2:17" ht="13.25" customHeight="1">
      <c r="B119" s="281"/>
      <c r="C119" s="283"/>
      <c r="D119" s="296"/>
      <c r="E119" s="298"/>
      <c r="F119" s="298"/>
      <c r="G119" s="298"/>
      <c r="H119" s="298"/>
      <c r="I119" s="298"/>
      <c r="J119" s="298"/>
      <c r="K119" s="298"/>
      <c r="L119" s="298"/>
      <c r="M119" s="298"/>
      <c r="N119" s="298"/>
      <c r="O119" s="298"/>
      <c r="P119" s="298"/>
      <c r="Q119" s="299"/>
    </row>
    <row r="120" spans="2:17" ht="13.25" customHeight="1">
      <c r="B120" s="281"/>
      <c r="C120" s="283"/>
      <c r="D120" s="296"/>
      <c r="E120" s="298"/>
      <c r="F120" s="298"/>
      <c r="G120" s="298"/>
      <c r="H120" s="298"/>
      <c r="I120" s="298"/>
      <c r="J120" s="298"/>
      <c r="K120" s="298"/>
      <c r="L120" s="298"/>
      <c r="M120" s="298"/>
      <c r="N120" s="298"/>
      <c r="O120" s="298"/>
      <c r="P120" s="298"/>
      <c r="Q120" s="299"/>
    </row>
    <row r="121" spans="2:17" ht="13.25" customHeight="1" thickBot="1">
      <c r="B121" s="281"/>
      <c r="C121" s="283"/>
      <c r="D121" s="297"/>
      <c r="E121" s="300"/>
      <c r="F121" s="300"/>
      <c r="G121" s="300"/>
      <c r="H121" s="300"/>
      <c r="I121" s="300"/>
      <c r="J121" s="300"/>
      <c r="K121" s="300"/>
      <c r="L121" s="300"/>
      <c r="M121" s="300"/>
      <c r="N121" s="300"/>
      <c r="O121" s="300"/>
      <c r="P121" s="300"/>
      <c r="Q121" s="301"/>
    </row>
    <row r="122" spans="2:17" ht="16.25" customHeight="1">
      <c r="B122" s="281"/>
      <c r="C122" s="302" t="s">
        <v>59</v>
      </c>
      <c r="D122" s="303"/>
      <c r="E122" s="308" t="s">
        <v>140</v>
      </c>
      <c r="F122" s="309"/>
      <c r="G122" s="309"/>
      <c r="H122" s="309"/>
      <c r="I122" s="309"/>
      <c r="J122" s="309"/>
      <c r="K122" s="309"/>
      <c r="L122" s="309"/>
      <c r="M122" s="309"/>
      <c r="N122" s="309"/>
      <c r="O122" s="309"/>
      <c r="P122" s="309"/>
      <c r="Q122" s="310"/>
    </row>
    <row r="123" spans="2:17" ht="16.25" customHeight="1">
      <c r="B123" s="281"/>
      <c r="C123" s="304"/>
      <c r="D123" s="305"/>
      <c r="E123" s="311"/>
      <c r="F123" s="312"/>
      <c r="G123" s="312"/>
      <c r="H123" s="312"/>
      <c r="I123" s="312"/>
      <c r="J123" s="312"/>
      <c r="K123" s="312"/>
      <c r="L123" s="312"/>
      <c r="M123" s="312"/>
      <c r="N123" s="312"/>
      <c r="O123" s="312"/>
      <c r="P123" s="312"/>
      <c r="Q123" s="313"/>
    </row>
    <row r="124" spans="2:17" ht="16.25" customHeight="1">
      <c r="B124" s="281"/>
      <c r="C124" s="304"/>
      <c r="D124" s="305"/>
      <c r="E124" s="311"/>
      <c r="F124" s="312"/>
      <c r="G124" s="312"/>
      <c r="H124" s="312"/>
      <c r="I124" s="312"/>
      <c r="J124" s="312"/>
      <c r="K124" s="312"/>
      <c r="L124" s="312"/>
      <c r="M124" s="312"/>
      <c r="N124" s="312"/>
      <c r="O124" s="312"/>
      <c r="P124" s="312"/>
      <c r="Q124" s="313"/>
    </row>
    <row r="125" spans="2:17" ht="16.25" customHeight="1">
      <c r="B125" s="281"/>
      <c r="C125" s="304"/>
      <c r="D125" s="305"/>
      <c r="E125" s="311"/>
      <c r="F125" s="312"/>
      <c r="G125" s="312"/>
      <c r="H125" s="312"/>
      <c r="I125" s="312"/>
      <c r="J125" s="312"/>
      <c r="K125" s="312"/>
      <c r="L125" s="312"/>
      <c r="M125" s="312"/>
      <c r="N125" s="312"/>
      <c r="O125" s="312"/>
      <c r="P125" s="312"/>
      <c r="Q125" s="313"/>
    </row>
    <row r="126" spans="2:17" ht="16.25" customHeight="1">
      <c r="B126" s="281"/>
      <c r="C126" s="304"/>
      <c r="D126" s="305"/>
      <c r="E126" s="311"/>
      <c r="F126" s="312"/>
      <c r="G126" s="312"/>
      <c r="H126" s="312"/>
      <c r="I126" s="312"/>
      <c r="J126" s="312"/>
      <c r="K126" s="312"/>
      <c r="L126" s="312"/>
      <c r="M126" s="312"/>
      <c r="N126" s="312"/>
      <c r="O126" s="312"/>
      <c r="P126" s="312"/>
      <c r="Q126" s="313"/>
    </row>
    <row r="127" spans="2:17" ht="16.25" customHeight="1">
      <c r="B127" s="281"/>
      <c r="C127" s="304"/>
      <c r="D127" s="305"/>
      <c r="E127" s="314"/>
      <c r="F127" s="312"/>
      <c r="G127" s="312"/>
      <c r="H127" s="312"/>
      <c r="I127" s="312"/>
      <c r="J127" s="312"/>
      <c r="K127" s="312"/>
      <c r="L127" s="312"/>
      <c r="M127" s="312"/>
      <c r="N127" s="312"/>
      <c r="O127" s="312"/>
      <c r="P127" s="312"/>
      <c r="Q127" s="313"/>
    </row>
    <row r="128" spans="2:17" ht="16.25" customHeight="1">
      <c r="B128" s="281"/>
      <c r="C128" s="304"/>
      <c r="D128" s="305"/>
      <c r="E128" s="314"/>
      <c r="F128" s="312"/>
      <c r="G128" s="312"/>
      <c r="H128" s="312"/>
      <c r="I128" s="312"/>
      <c r="J128" s="312"/>
      <c r="K128" s="312"/>
      <c r="L128" s="312"/>
      <c r="M128" s="312"/>
      <c r="N128" s="312"/>
      <c r="O128" s="312"/>
      <c r="P128" s="312"/>
      <c r="Q128" s="313"/>
    </row>
    <row r="129" spans="2:17" ht="16.25" customHeight="1">
      <c r="B129" s="281"/>
      <c r="C129" s="304"/>
      <c r="D129" s="305"/>
      <c r="E129" s="314"/>
      <c r="F129" s="312"/>
      <c r="G129" s="312"/>
      <c r="H129" s="312"/>
      <c r="I129" s="312"/>
      <c r="J129" s="312"/>
      <c r="K129" s="312"/>
      <c r="L129" s="312"/>
      <c r="M129" s="312"/>
      <c r="N129" s="312"/>
      <c r="O129" s="312"/>
      <c r="P129" s="312"/>
      <c r="Q129" s="313"/>
    </row>
    <row r="130" spans="2:17" ht="16.25" customHeight="1" thickBot="1">
      <c r="B130" s="282"/>
      <c r="C130" s="306"/>
      <c r="D130" s="307"/>
      <c r="E130" s="315"/>
      <c r="F130" s="316"/>
      <c r="G130" s="316"/>
      <c r="H130" s="316"/>
      <c r="I130" s="316"/>
      <c r="J130" s="316"/>
      <c r="K130" s="316"/>
      <c r="L130" s="316"/>
      <c r="M130" s="316"/>
      <c r="N130" s="316"/>
      <c r="O130" s="316"/>
      <c r="P130" s="316"/>
      <c r="Q130" s="317"/>
    </row>
    <row r="131" spans="2:17" ht="15" thickBot="1"/>
    <row r="132" spans="2:17" ht="15" thickBot="1">
      <c r="B132" s="277" t="s">
        <v>48</v>
      </c>
      <c r="C132" s="278"/>
      <c r="D132" s="278"/>
      <c r="E132" s="278"/>
      <c r="F132" s="278"/>
      <c r="G132" s="278"/>
      <c r="H132" s="278"/>
      <c r="I132" s="278"/>
      <c r="J132" s="278"/>
      <c r="K132" s="278"/>
      <c r="L132" s="278"/>
      <c r="M132" s="278"/>
      <c r="N132" s="278"/>
      <c r="O132" s="278"/>
      <c r="P132" s="278"/>
      <c r="Q132" s="279"/>
    </row>
    <row r="133" spans="2:17" ht="13.25" customHeight="1">
      <c r="B133" s="280" t="s">
        <v>65</v>
      </c>
      <c r="C133" s="283" t="s">
        <v>56</v>
      </c>
      <c r="D133" s="284" t="s">
        <v>43</v>
      </c>
      <c r="E133" s="286" t="s">
        <v>134</v>
      </c>
      <c r="F133" s="286"/>
      <c r="G133" s="286"/>
      <c r="H133" s="286"/>
      <c r="I133" s="286"/>
      <c r="J133" s="286"/>
      <c r="K133" s="286"/>
      <c r="L133" s="286"/>
      <c r="M133" s="286"/>
      <c r="N133" s="286"/>
      <c r="O133" s="286"/>
      <c r="P133" s="286"/>
      <c r="Q133" s="287"/>
    </row>
    <row r="134" spans="2:17" ht="13.25" customHeight="1">
      <c r="B134" s="281"/>
      <c r="C134" s="283"/>
      <c r="D134" s="285"/>
      <c r="E134" s="288"/>
      <c r="F134" s="288"/>
      <c r="G134" s="288"/>
      <c r="H134" s="288"/>
      <c r="I134" s="288"/>
      <c r="J134" s="288"/>
      <c r="K134" s="288"/>
      <c r="L134" s="288"/>
      <c r="M134" s="288"/>
      <c r="N134" s="288"/>
      <c r="O134" s="288"/>
      <c r="P134" s="288"/>
      <c r="Q134" s="289"/>
    </row>
    <row r="135" spans="2:17" ht="13.25" customHeight="1">
      <c r="B135" s="281"/>
      <c r="C135" s="283"/>
      <c r="D135" s="285"/>
      <c r="E135" s="288"/>
      <c r="F135" s="288"/>
      <c r="G135" s="288"/>
      <c r="H135" s="288"/>
      <c r="I135" s="288"/>
      <c r="J135" s="288"/>
      <c r="K135" s="288"/>
      <c r="L135" s="288"/>
      <c r="M135" s="288"/>
      <c r="N135" s="288"/>
      <c r="O135" s="288"/>
      <c r="P135" s="288"/>
      <c r="Q135" s="289"/>
    </row>
    <row r="136" spans="2:17" ht="13.25" customHeight="1">
      <c r="B136" s="281"/>
      <c r="C136" s="283"/>
      <c r="D136" s="285"/>
      <c r="E136" s="288"/>
      <c r="F136" s="288"/>
      <c r="G136" s="288"/>
      <c r="H136" s="288"/>
      <c r="I136" s="288"/>
      <c r="J136" s="288"/>
      <c r="K136" s="288"/>
      <c r="L136" s="288"/>
      <c r="M136" s="288"/>
      <c r="N136" s="288"/>
      <c r="O136" s="288"/>
      <c r="P136" s="288"/>
      <c r="Q136" s="289"/>
    </row>
    <row r="137" spans="2:17" ht="13.25" customHeight="1">
      <c r="B137" s="281"/>
      <c r="C137" s="283"/>
      <c r="D137" s="285"/>
      <c r="E137" s="288"/>
      <c r="F137" s="288"/>
      <c r="G137" s="288"/>
      <c r="H137" s="288"/>
      <c r="I137" s="288"/>
      <c r="J137" s="288"/>
      <c r="K137" s="288"/>
      <c r="L137" s="288"/>
      <c r="M137" s="288"/>
      <c r="N137" s="288"/>
      <c r="O137" s="288"/>
      <c r="P137" s="288"/>
      <c r="Q137" s="289"/>
    </row>
    <row r="138" spans="2:17" ht="13.25" customHeight="1">
      <c r="B138" s="281"/>
      <c r="C138" s="283"/>
      <c r="D138" s="285"/>
      <c r="E138" s="288"/>
      <c r="F138" s="288"/>
      <c r="G138" s="288"/>
      <c r="H138" s="288"/>
      <c r="I138" s="288"/>
      <c r="J138" s="288"/>
      <c r="K138" s="288"/>
      <c r="L138" s="288"/>
      <c r="M138" s="288"/>
      <c r="N138" s="288"/>
      <c r="O138" s="288"/>
      <c r="P138" s="288"/>
      <c r="Q138" s="289"/>
    </row>
    <row r="139" spans="2:17" ht="13.25" customHeight="1">
      <c r="B139" s="281"/>
      <c r="C139" s="283"/>
      <c r="D139" s="285"/>
      <c r="E139" s="288"/>
      <c r="F139" s="288"/>
      <c r="G139" s="288"/>
      <c r="H139" s="288"/>
      <c r="I139" s="288"/>
      <c r="J139" s="288"/>
      <c r="K139" s="288"/>
      <c r="L139" s="288"/>
      <c r="M139" s="288"/>
      <c r="N139" s="288"/>
      <c r="O139" s="288"/>
      <c r="P139" s="288"/>
      <c r="Q139" s="289"/>
    </row>
    <row r="140" spans="2:17" ht="13.25" customHeight="1">
      <c r="B140" s="281"/>
      <c r="C140" s="283"/>
      <c r="D140" s="285"/>
      <c r="E140" s="288"/>
      <c r="F140" s="288"/>
      <c r="G140" s="288"/>
      <c r="H140" s="288"/>
      <c r="I140" s="288"/>
      <c r="J140" s="288"/>
      <c r="K140" s="288"/>
      <c r="L140" s="288"/>
      <c r="M140" s="288"/>
      <c r="N140" s="288"/>
      <c r="O140" s="288"/>
      <c r="P140" s="288"/>
      <c r="Q140" s="289"/>
    </row>
    <row r="141" spans="2:17" ht="13.25" customHeight="1">
      <c r="B141" s="281"/>
      <c r="C141" s="283"/>
      <c r="D141" s="285"/>
      <c r="E141" s="288"/>
      <c r="F141" s="288"/>
      <c r="G141" s="288"/>
      <c r="H141" s="288"/>
      <c r="I141" s="288"/>
      <c r="J141" s="288"/>
      <c r="K141" s="288"/>
      <c r="L141" s="288"/>
      <c r="M141" s="288"/>
      <c r="N141" s="288"/>
      <c r="O141" s="288"/>
      <c r="P141" s="288"/>
      <c r="Q141" s="289"/>
    </row>
    <row r="142" spans="2:17" ht="13.25" customHeight="1">
      <c r="B142" s="281"/>
      <c r="C142" s="283"/>
      <c r="D142" s="285"/>
      <c r="E142" s="288"/>
      <c r="F142" s="288"/>
      <c r="G142" s="288"/>
      <c r="H142" s="288"/>
      <c r="I142" s="288"/>
      <c r="J142" s="288"/>
      <c r="K142" s="288"/>
      <c r="L142" s="288"/>
      <c r="M142" s="288"/>
      <c r="N142" s="288"/>
      <c r="O142" s="288"/>
      <c r="P142" s="288"/>
      <c r="Q142" s="289"/>
    </row>
    <row r="143" spans="2:17" ht="13.25" customHeight="1">
      <c r="B143" s="281"/>
      <c r="C143" s="283"/>
      <c r="D143" s="285"/>
      <c r="E143" s="288"/>
      <c r="F143" s="288"/>
      <c r="G143" s="288"/>
      <c r="H143" s="288"/>
      <c r="I143" s="288"/>
      <c r="J143" s="288"/>
      <c r="K143" s="288"/>
      <c r="L143" s="288"/>
      <c r="M143" s="288"/>
      <c r="N143" s="288"/>
      <c r="O143" s="288"/>
      <c r="P143" s="288"/>
      <c r="Q143" s="289"/>
    </row>
    <row r="144" spans="2:17" ht="13.25" customHeight="1">
      <c r="B144" s="281"/>
      <c r="C144" s="283"/>
      <c r="D144" s="285"/>
      <c r="E144" s="288"/>
      <c r="F144" s="288"/>
      <c r="G144" s="288"/>
      <c r="H144" s="288"/>
      <c r="I144" s="288"/>
      <c r="J144" s="288"/>
      <c r="K144" s="288"/>
      <c r="L144" s="288"/>
      <c r="M144" s="288"/>
      <c r="N144" s="288"/>
      <c r="O144" s="288"/>
      <c r="P144" s="288"/>
      <c r="Q144" s="289"/>
    </row>
    <row r="145" spans="2:17" ht="13.25" customHeight="1">
      <c r="B145" s="281"/>
      <c r="C145" s="283"/>
      <c r="D145" s="285"/>
      <c r="E145" s="288"/>
      <c r="F145" s="288"/>
      <c r="G145" s="288"/>
      <c r="H145" s="288"/>
      <c r="I145" s="288"/>
      <c r="J145" s="288"/>
      <c r="K145" s="288"/>
      <c r="L145" s="288"/>
      <c r="M145" s="288"/>
      <c r="N145" s="288"/>
      <c r="O145" s="288"/>
      <c r="P145" s="288"/>
      <c r="Q145" s="289"/>
    </row>
    <row r="146" spans="2:17" ht="13.25" customHeight="1">
      <c r="B146" s="281"/>
      <c r="C146" s="283"/>
      <c r="D146" s="285"/>
      <c r="E146" s="288"/>
      <c r="F146" s="288"/>
      <c r="G146" s="288"/>
      <c r="H146" s="288"/>
      <c r="I146" s="288"/>
      <c r="J146" s="288"/>
      <c r="K146" s="288"/>
      <c r="L146" s="288"/>
      <c r="M146" s="288"/>
      <c r="N146" s="288"/>
      <c r="O146" s="288"/>
      <c r="P146" s="288"/>
      <c r="Q146" s="289"/>
    </row>
    <row r="147" spans="2:17" ht="13.25" customHeight="1">
      <c r="B147" s="281"/>
      <c r="C147" s="283"/>
      <c r="D147" s="285"/>
      <c r="E147" s="288"/>
      <c r="F147" s="288"/>
      <c r="G147" s="288"/>
      <c r="H147" s="288"/>
      <c r="I147" s="288"/>
      <c r="J147" s="288"/>
      <c r="K147" s="288"/>
      <c r="L147" s="288"/>
      <c r="M147" s="288"/>
      <c r="N147" s="288"/>
      <c r="O147" s="288"/>
      <c r="P147" s="288"/>
      <c r="Q147" s="289"/>
    </row>
    <row r="148" spans="2:17" ht="13.25" customHeight="1">
      <c r="B148" s="281"/>
      <c r="C148" s="283"/>
      <c r="D148" s="285"/>
      <c r="E148" s="288"/>
      <c r="F148" s="288"/>
      <c r="G148" s="288"/>
      <c r="H148" s="288"/>
      <c r="I148" s="288"/>
      <c r="J148" s="288"/>
      <c r="K148" s="288"/>
      <c r="L148" s="288"/>
      <c r="M148" s="288"/>
      <c r="N148" s="288"/>
      <c r="O148" s="288"/>
      <c r="P148" s="288"/>
      <c r="Q148" s="289"/>
    </row>
    <row r="149" spans="2:17" ht="13.25" customHeight="1">
      <c r="B149" s="281"/>
      <c r="C149" s="283"/>
      <c r="D149" s="290" t="s">
        <v>44</v>
      </c>
      <c r="E149" s="291" t="s">
        <v>133</v>
      </c>
      <c r="F149" s="291"/>
      <c r="G149" s="291"/>
      <c r="H149" s="291"/>
      <c r="I149" s="291"/>
      <c r="J149" s="291"/>
      <c r="K149" s="291"/>
      <c r="L149" s="291"/>
      <c r="M149" s="291"/>
      <c r="N149" s="291"/>
      <c r="O149" s="291"/>
      <c r="P149" s="291"/>
      <c r="Q149" s="292"/>
    </row>
    <row r="150" spans="2:17" ht="13.25" customHeight="1">
      <c r="B150" s="281"/>
      <c r="C150" s="283"/>
      <c r="D150" s="290"/>
      <c r="E150" s="291"/>
      <c r="F150" s="291"/>
      <c r="G150" s="291"/>
      <c r="H150" s="291"/>
      <c r="I150" s="291"/>
      <c r="J150" s="291"/>
      <c r="K150" s="291"/>
      <c r="L150" s="291"/>
      <c r="M150" s="291"/>
      <c r="N150" s="291"/>
      <c r="O150" s="291"/>
      <c r="P150" s="291"/>
      <c r="Q150" s="292"/>
    </row>
    <row r="151" spans="2:17" ht="13.25" customHeight="1">
      <c r="B151" s="281"/>
      <c r="C151" s="283"/>
      <c r="D151" s="290"/>
      <c r="E151" s="291"/>
      <c r="F151" s="291"/>
      <c r="G151" s="291"/>
      <c r="H151" s="291"/>
      <c r="I151" s="291"/>
      <c r="J151" s="291"/>
      <c r="K151" s="291"/>
      <c r="L151" s="291"/>
      <c r="M151" s="291"/>
      <c r="N151" s="291"/>
      <c r="O151" s="291"/>
      <c r="P151" s="291"/>
      <c r="Q151" s="292"/>
    </row>
    <row r="152" spans="2:17" ht="13.25" customHeight="1">
      <c r="B152" s="281"/>
      <c r="C152" s="283"/>
      <c r="D152" s="290"/>
      <c r="E152" s="291"/>
      <c r="F152" s="291"/>
      <c r="G152" s="291"/>
      <c r="H152" s="291"/>
      <c r="I152" s="291"/>
      <c r="J152" s="291"/>
      <c r="K152" s="291"/>
      <c r="L152" s="291"/>
      <c r="M152" s="291"/>
      <c r="N152" s="291"/>
      <c r="O152" s="291"/>
      <c r="P152" s="291"/>
      <c r="Q152" s="292"/>
    </row>
    <row r="153" spans="2:17" ht="13.25" customHeight="1">
      <c r="B153" s="281"/>
      <c r="C153" s="283"/>
      <c r="D153" s="290"/>
      <c r="E153" s="291"/>
      <c r="F153" s="291"/>
      <c r="G153" s="291"/>
      <c r="H153" s="291"/>
      <c r="I153" s="291"/>
      <c r="J153" s="291"/>
      <c r="K153" s="291"/>
      <c r="L153" s="291"/>
      <c r="M153" s="291"/>
      <c r="N153" s="291"/>
      <c r="O153" s="291"/>
      <c r="P153" s="291"/>
      <c r="Q153" s="292"/>
    </row>
    <row r="154" spans="2:17" ht="13.25" customHeight="1">
      <c r="B154" s="281"/>
      <c r="C154" s="283"/>
      <c r="D154" s="290"/>
      <c r="E154" s="291"/>
      <c r="F154" s="291"/>
      <c r="G154" s="291"/>
      <c r="H154" s="291"/>
      <c r="I154" s="291"/>
      <c r="J154" s="291"/>
      <c r="K154" s="291"/>
      <c r="L154" s="291"/>
      <c r="M154" s="291"/>
      <c r="N154" s="291"/>
      <c r="O154" s="291"/>
      <c r="P154" s="291"/>
      <c r="Q154" s="292"/>
    </row>
    <row r="155" spans="2:17" ht="13.25" customHeight="1">
      <c r="B155" s="281"/>
      <c r="C155" s="283"/>
      <c r="D155" s="290"/>
      <c r="E155" s="291"/>
      <c r="F155" s="291"/>
      <c r="G155" s="291"/>
      <c r="H155" s="291"/>
      <c r="I155" s="291"/>
      <c r="J155" s="291"/>
      <c r="K155" s="291"/>
      <c r="L155" s="291"/>
      <c r="M155" s="291"/>
      <c r="N155" s="291"/>
      <c r="O155" s="291"/>
      <c r="P155" s="291"/>
      <c r="Q155" s="292"/>
    </row>
    <row r="156" spans="2:17" ht="13.25" customHeight="1">
      <c r="B156" s="281"/>
      <c r="C156" s="283"/>
      <c r="D156" s="290"/>
      <c r="E156" s="291"/>
      <c r="F156" s="291"/>
      <c r="G156" s="291"/>
      <c r="H156" s="291"/>
      <c r="I156" s="291"/>
      <c r="J156" s="291"/>
      <c r="K156" s="291"/>
      <c r="L156" s="291"/>
      <c r="M156" s="291"/>
      <c r="N156" s="291"/>
      <c r="O156" s="291"/>
      <c r="P156" s="291"/>
      <c r="Q156" s="292"/>
    </row>
    <row r="157" spans="2:17" ht="13.25" customHeight="1">
      <c r="B157" s="281"/>
      <c r="C157" s="283"/>
      <c r="D157" s="293" t="s">
        <v>45</v>
      </c>
      <c r="E157" s="294" t="s">
        <v>130</v>
      </c>
      <c r="F157" s="294"/>
      <c r="G157" s="294"/>
      <c r="H157" s="294"/>
      <c r="I157" s="294"/>
      <c r="J157" s="294"/>
      <c r="K157" s="294"/>
      <c r="L157" s="294"/>
      <c r="M157" s="294"/>
      <c r="N157" s="294"/>
      <c r="O157" s="294"/>
      <c r="P157" s="294"/>
      <c r="Q157" s="295"/>
    </row>
    <row r="158" spans="2:17" ht="13.25" customHeight="1">
      <c r="B158" s="281"/>
      <c r="C158" s="283"/>
      <c r="D158" s="293"/>
      <c r="E158" s="294"/>
      <c r="F158" s="294"/>
      <c r="G158" s="294"/>
      <c r="H158" s="294"/>
      <c r="I158" s="294"/>
      <c r="J158" s="294"/>
      <c r="K158" s="294"/>
      <c r="L158" s="294"/>
      <c r="M158" s="294"/>
      <c r="N158" s="294"/>
      <c r="O158" s="294"/>
      <c r="P158" s="294"/>
      <c r="Q158" s="295"/>
    </row>
    <row r="159" spans="2:17" ht="13.25" customHeight="1">
      <c r="B159" s="281"/>
      <c r="C159" s="283"/>
      <c r="D159" s="293"/>
      <c r="E159" s="294"/>
      <c r="F159" s="294"/>
      <c r="G159" s="294"/>
      <c r="H159" s="294"/>
      <c r="I159" s="294"/>
      <c r="J159" s="294"/>
      <c r="K159" s="294"/>
      <c r="L159" s="294"/>
      <c r="M159" s="294"/>
      <c r="N159" s="294"/>
      <c r="O159" s="294"/>
      <c r="P159" s="294"/>
      <c r="Q159" s="295"/>
    </row>
    <row r="160" spans="2:17" ht="13.25" customHeight="1">
      <c r="B160" s="281"/>
      <c r="C160" s="283"/>
      <c r="D160" s="293"/>
      <c r="E160" s="294"/>
      <c r="F160" s="294"/>
      <c r="G160" s="294"/>
      <c r="H160" s="294"/>
      <c r="I160" s="294"/>
      <c r="J160" s="294"/>
      <c r="K160" s="294"/>
      <c r="L160" s="294"/>
      <c r="M160" s="294"/>
      <c r="N160" s="294"/>
      <c r="O160" s="294"/>
      <c r="P160" s="294"/>
      <c r="Q160" s="295"/>
    </row>
    <row r="161" spans="2:17" ht="13.25" customHeight="1">
      <c r="B161" s="281"/>
      <c r="C161" s="283"/>
      <c r="D161" s="293"/>
      <c r="E161" s="294"/>
      <c r="F161" s="294"/>
      <c r="G161" s="294"/>
      <c r="H161" s="294"/>
      <c r="I161" s="294"/>
      <c r="J161" s="294"/>
      <c r="K161" s="294"/>
      <c r="L161" s="294"/>
      <c r="M161" s="294"/>
      <c r="N161" s="294"/>
      <c r="O161" s="294"/>
      <c r="P161" s="294"/>
      <c r="Q161" s="295"/>
    </row>
    <row r="162" spans="2:17" ht="13.25" customHeight="1">
      <c r="B162" s="281"/>
      <c r="C162" s="283"/>
      <c r="D162" s="293"/>
      <c r="E162" s="294"/>
      <c r="F162" s="294"/>
      <c r="G162" s="294"/>
      <c r="H162" s="294"/>
      <c r="I162" s="294"/>
      <c r="J162" s="294"/>
      <c r="K162" s="294"/>
      <c r="L162" s="294"/>
      <c r="M162" s="294"/>
      <c r="N162" s="294"/>
      <c r="O162" s="294"/>
      <c r="P162" s="294"/>
      <c r="Q162" s="295"/>
    </row>
    <row r="163" spans="2:17" ht="13.25" customHeight="1">
      <c r="B163" s="281"/>
      <c r="C163" s="283"/>
      <c r="D163" s="293"/>
      <c r="E163" s="294"/>
      <c r="F163" s="294"/>
      <c r="G163" s="294"/>
      <c r="H163" s="294"/>
      <c r="I163" s="294"/>
      <c r="J163" s="294"/>
      <c r="K163" s="294"/>
      <c r="L163" s="294"/>
      <c r="M163" s="294"/>
      <c r="N163" s="294"/>
      <c r="O163" s="294"/>
      <c r="P163" s="294"/>
      <c r="Q163" s="295"/>
    </row>
    <row r="164" spans="2:17" ht="13.25" customHeight="1">
      <c r="B164" s="281"/>
      <c r="C164" s="283"/>
      <c r="D164" s="293"/>
      <c r="E164" s="294"/>
      <c r="F164" s="294"/>
      <c r="G164" s="294"/>
      <c r="H164" s="294"/>
      <c r="I164" s="294"/>
      <c r="J164" s="294"/>
      <c r="K164" s="294"/>
      <c r="L164" s="294"/>
      <c r="M164" s="294"/>
      <c r="N164" s="294"/>
      <c r="O164" s="294"/>
      <c r="P164" s="294"/>
      <c r="Q164" s="295"/>
    </row>
    <row r="165" spans="2:17" ht="13.25" customHeight="1">
      <c r="B165" s="281"/>
      <c r="C165" s="283"/>
      <c r="D165" s="293"/>
      <c r="E165" s="294"/>
      <c r="F165" s="294"/>
      <c r="G165" s="294"/>
      <c r="H165" s="294"/>
      <c r="I165" s="294"/>
      <c r="J165" s="294"/>
      <c r="K165" s="294"/>
      <c r="L165" s="294"/>
      <c r="M165" s="294"/>
      <c r="N165" s="294"/>
      <c r="O165" s="294"/>
      <c r="P165" s="294"/>
      <c r="Q165" s="295"/>
    </row>
    <row r="166" spans="2:17" ht="13.25" customHeight="1">
      <c r="B166" s="281"/>
      <c r="C166" s="283"/>
      <c r="D166" s="293"/>
      <c r="E166" s="294"/>
      <c r="F166" s="294"/>
      <c r="G166" s="294"/>
      <c r="H166" s="294"/>
      <c r="I166" s="294"/>
      <c r="J166" s="294"/>
      <c r="K166" s="294"/>
      <c r="L166" s="294"/>
      <c r="M166" s="294"/>
      <c r="N166" s="294"/>
      <c r="O166" s="294"/>
      <c r="P166" s="294"/>
      <c r="Q166" s="295"/>
    </row>
    <row r="167" spans="2:17" ht="13.25" customHeight="1">
      <c r="B167" s="281"/>
      <c r="C167" s="283"/>
      <c r="D167" s="293"/>
      <c r="E167" s="294"/>
      <c r="F167" s="294"/>
      <c r="G167" s="294"/>
      <c r="H167" s="294"/>
      <c r="I167" s="294"/>
      <c r="J167" s="294"/>
      <c r="K167" s="294"/>
      <c r="L167" s="294"/>
      <c r="M167" s="294"/>
      <c r="N167" s="294"/>
      <c r="O167" s="294"/>
      <c r="P167" s="294"/>
      <c r="Q167" s="295"/>
    </row>
    <row r="168" spans="2:17" ht="13.25" customHeight="1">
      <c r="B168" s="281"/>
      <c r="C168" s="283"/>
      <c r="D168" s="293"/>
      <c r="E168" s="294"/>
      <c r="F168" s="294"/>
      <c r="G168" s="294"/>
      <c r="H168" s="294"/>
      <c r="I168" s="294"/>
      <c r="J168" s="294"/>
      <c r="K168" s="294"/>
      <c r="L168" s="294"/>
      <c r="M168" s="294"/>
      <c r="N168" s="294"/>
      <c r="O168" s="294"/>
      <c r="P168" s="294"/>
      <c r="Q168" s="295"/>
    </row>
    <row r="169" spans="2:17" ht="13.25" customHeight="1">
      <c r="B169" s="281"/>
      <c r="C169" s="283"/>
      <c r="D169" s="293"/>
      <c r="E169" s="294"/>
      <c r="F169" s="294"/>
      <c r="G169" s="294"/>
      <c r="H169" s="294"/>
      <c r="I169" s="294"/>
      <c r="J169" s="294"/>
      <c r="K169" s="294"/>
      <c r="L169" s="294"/>
      <c r="M169" s="294"/>
      <c r="N169" s="294"/>
      <c r="O169" s="294"/>
      <c r="P169" s="294"/>
      <c r="Q169" s="295"/>
    </row>
    <row r="170" spans="2:17" ht="13.25" customHeight="1">
      <c r="B170" s="281"/>
      <c r="C170" s="283"/>
      <c r="D170" s="293"/>
      <c r="E170" s="294"/>
      <c r="F170" s="294"/>
      <c r="G170" s="294"/>
      <c r="H170" s="294"/>
      <c r="I170" s="294"/>
      <c r="J170" s="294"/>
      <c r="K170" s="294"/>
      <c r="L170" s="294"/>
      <c r="M170" s="294"/>
      <c r="N170" s="294"/>
      <c r="O170" s="294"/>
      <c r="P170" s="294"/>
      <c r="Q170" s="295"/>
    </row>
    <row r="171" spans="2:17" ht="13.25" customHeight="1">
      <c r="B171" s="281"/>
      <c r="C171" s="283"/>
      <c r="D171" s="296" t="s">
        <v>46</v>
      </c>
      <c r="E171" s="298" t="s">
        <v>129</v>
      </c>
      <c r="F171" s="298"/>
      <c r="G171" s="298"/>
      <c r="H171" s="298"/>
      <c r="I171" s="298"/>
      <c r="J171" s="298"/>
      <c r="K171" s="298"/>
      <c r="L171" s="298"/>
      <c r="M171" s="298"/>
      <c r="N171" s="298"/>
      <c r="O171" s="298"/>
      <c r="P171" s="298"/>
      <c r="Q171" s="299"/>
    </row>
    <row r="172" spans="2:17" ht="13.25" customHeight="1">
      <c r="B172" s="281"/>
      <c r="C172" s="283"/>
      <c r="D172" s="296"/>
      <c r="E172" s="298"/>
      <c r="F172" s="298"/>
      <c r="G172" s="298"/>
      <c r="H172" s="298"/>
      <c r="I172" s="298"/>
      <c r="J172" s="298"/>
      <c r="K172" s="298"/>
      <c r="L172" s="298"/>
      <c r="M172" s="298"/>
      <c r="N172" s="298"/>
      <c r="O172" s="298"/>
      <c r="P172" s="298"/>
      <c r="Q172" s="299"/>
    </row>
    <row r="173" spans="2:17" ht="13.25" customHeight="1">
      <c r="B173" s="281"/>
      <c r="C173" s="283"/>
      <c r="D173" s="296"/>
      <c r="E173" s="298"/>
      <c r="F173" s="298"/>
      <c r="G173" s="298"/>
      <c r="H173" s="298"/>
      <c r="I173" s="298"/>
      <c r="J173" s="298"/>
      <c r="K173" s="298"/>
      <c r="L173" s="298"/>
      <c r="M173" s="298"/>
      <c r="N173" s="298"/>
      <c r="O173" s="298"/>
      <c r="P173" s="298"/>
      <c r="Q173" s="299"/>
    </row>
    <row r="174" spans="2:17" ht="13.25" customHeight="1">
      <c r="B174" s="281"/>
      <c r="C174" s="283"/>
      <c r="D174" s="296"/>
      <c r="E174" s="298"/>
      <c r="F174" s="298"/>
      <c r="G174" s="298"/>
      <c r="H174" s="298"/>
      <c r="I174" s="298"/>
      <c r="J174" s="298"/>
      <c r="K174" s="298"/>
      <c r="L174" s="298"/>
      <c r="M174" s="298"/>
      <c r="N174" s="298"/>
      <c r="O174" s="298"/>
      <c r="P174" s="298"/>
      <c r="Q174" s="299"/>
    </row>
    <row r="175" spans="2:17" ht="13.25" customHeight="1">
      <c r="B175" s="281"/>
      <c r="C175" s="283"/>
      <c r="D175" s="296"/>
      <c r="E175" s="298"/>
      <c r="F175" s="298"/>
      <c r="G175" s="298"/>
      <c r="H175" s="298"/>
      <c r="I175" s="298"/>
      <c r="J175" s="298"/>
      <c r="K175" s="298"/>
      <c r="L175" s="298"/>
      <c r="M175" s="298"/>
      <c r="N175" s="298"/>
      <c r="O175" s="298"/>
      <c r="P175" s="298"/>
      <c r="Q175" s="299"/>
    </row>
    <row r="176" spans="2:17" ht="13.25" customHeight="1">
      <c r="B176" s="281"/>
      <c r="C176" s="283"/>
      <c r="D176" s="296"/>
      <c r="E176" s="298"/>
      <c r="F176" s="298"/>
      <c r="G176" s="298"/>
      <c r="H176" s="298"/>
      <c r="I176" s="298"/>
      <c r="J176" s="298"/>
      <c r="K176" s="298"/>
      <c r="L176" s="298"/>
      <c r="M176" s="298"/>
      <c r="N176" s="298"/>
      <c r="O176" s="298"/>
      <c r="P176" s="298"/>
      <c r="Q176" s="299"/>
    </row>
    <row r="177" spans="2:17" ht="13.25" customHeight="1">
      <c r="B177" s="281"/>
      <c r="C177" s="283"/>
      <c r="D177" s="296"/>
      <c r="E177" s="298"/>
      <c r="F177" s="298"/>
      <c r="G177" s="298"/>
      <c r="H177" s="298"/>
      <c r="I177" s="298"/>
      <c r="J177" s="298"/>
      <c r="K177" s="298"/>
      <c r="L177" s="298"/>
      <c r="M177" s="298"/>
      <c r="N177" s="298"/>
      <c r="O177" s="298"/>
      <c r="P177" s="298"/>
      <c r="Q177" s="299"/>
    </row>
    <row r="178" spans="2:17" ht="13.25" customHeight="1" thickBot="1">
      <c r="B178" s="281"/>
      <c r="C178" s="283"/>
      <c r="D178" s="297"/>
      <c r="E178" s="300"/>
      <c r="F178" s="300"/>
      <c r="G178" s="300"/>
      <c r="H178" s="300"/>
      <c r="I178" s="300"/>
      <c r="J178" s="300"/>
      <c r="K178" s="300"/>
      <c r="L178" s="300"/>
      <c r="M178" s="300"/>
      <c r="N178" s="300"/>
      <c r="O178" s="300"/>
      <c r="P178" s="300"/>
      <c r="Q178" s="301"/>
    </row>
    <row r="179" spans="2:17" ht="16.25" customHeight="1">
      <c r="B179" s="281"/>
      <c r="C179" s="302" t="s">
        <v>59</v>
      </c>
      <c r="D179" s="303"/>
      <c r="E179" s="308" t="s">
        <v>131</v>
      </c>
      <c r="F179" s="309"/>
      <c r="G179" s="309"/>
      <c r="H179" s="309"/>
      <c r="I179" s="309"/>
      <c r="J179" s="309"/>
      <c r="K179" s="309"/>
      <c r="L179" s="309"/>
      <c r="M179" s="309"/>
      <c r="N179" s="309"/>
      <c r="O179" s="309"/>
      <c r="P179" s="309"/>
      <c r="Q179" s="310"/>
    </row>
    <row r="180" spans="2:17" ht="16.25" customHeight="1">
      <c r="B180" s="281"/>
      <c r="C180" s="304"/>
      <c r="D180" s="305"/>
      <c r="E180" s="311"/>
      <c r="F180" s="312"/>
      <c r="G180" s="312"/>
      <c r="H180" s="312"/>
      <c r="I180" s="312"/>
      <c r="J180" s="312"/>
      <c r="K180" s="312"/>
      <c r="L180" s="312"/>
      <c r="M180" s="312"/>
      <c r="N180" s="312"/>
      <c r="O180" s="312"/>
      <c r="P180" s="312"/>
      <c r="Q180" s="313"/>
    </row>
    <row r="181" spans="2:17" ht="16.25" customHeight="1">
      <c r="B181" s="281"/>
      <c r="C181" s="304"/>
      <c r="D181" s="305"/>
      <c r="E181" s="311"/>
      <c r="F181" s="312"/>
      <c r="G181" s="312"/>
      <c r="H181" s="312"/>
      <c r="I181" s="312"/>
      <c r="J181" s="312"/>
      <c r="K181" s="312"/>
      <c r="L181" s="312"/>
      <c r="M181" s="312"/>
      <c r="N181" s="312"/>
      <c r="O181" s="312"/>
      <c r="P181" s="312"/>
      <c r="Q181" s="313"/>
    </row>
    <row r="182" spans="2:17" ht="16.25" customHeight="1">
      <c r="B182" s="281"/>
      <c r="C182" s="304"/>
      <c r="D182" s="305"/>
      <c r="E182" s="311"/>
      <c r="F182" s="312"/>
      <c r="G182" s="312"/>
      <c r="H182" s="312"/>
      <c r="I182" s="312"/>
      <c r="J182" s="312"/>
      <c r="K182" s="312"/>
      <c r="L182" s="312"/>
      <c r="M182" s="312"/>
      <c r="N182" s="312"/>
      <c r="O182" s="312"/>
      <c r="P182" s="312"/>
      <c r="Q182" s="313"/>
    </row>
    <row r="183" spans="2:17" ht="16.25" customHeight="1">
      <c r="B183" s="281"/>
      <c r="C183" s="304"/>
      <c r="D183" s="305"/>
      <c r="E183" s="311"/>
      <c r="F183" s="312"/>
      <c r="G183" s="312"/>
      <c r="H183" s="312"/>
      <c r="I183" s="312"/>
      <c r="J183" s="312"/>
      <c r="K183" s="312"/>
      <c r="L183" s="312"/>
      <c r="M183" s="312"/>
      <c r="N183" s="312"/>
      <c r="O183" s="312"/>
      <c r="P183" s="312"/>
      <c r="Q183" s="313"/>
    </row>
    <row r="184" spans="2:17" ht="16.25" customHeight="1">
      <c r="B184" s="281"/>
      <c r="C184" s="304"/>
      <c r="D184" s="305"/>
      <c r="E184" s="314"/>
      <c r="F184" s="312"/>
      <c r="G184" s="312"/>
      <c r="H184" s="312"/>
      <c r="I184" s="312"/>
      <c r="J184" s="312"/>
      <c r="K184" s="312"/>
      <c r="L184" s="312"/>
      <c r="M184" s="312"/>
      <c r="N184" s="312"/>
      <c r="O184" s="312"/>
      <c r="P184" s="312"/>
      <c r="Q184" s="313"/>
    </row>
    <row r="185" spans="2:17" ht="16.25" customHeight="1">
      <c r="B185" s="281"/>
      <c r="C185" s="304"/>
      <c r="D185" s="305"/>
      <c r="E185" s="314"/>
      <c r="F185" s="312"/>
      <c r="G185" s="312"/>
      <c r="H185" s="312"/>
      <c r="I185" s="312"/>
      <c r="J185" s="312"/>
      <c r="K185" s="312"/>
      <c r="L185" s="312"/>
      <c r="M185" s="312"/>
      <c r="N185" s="312"/>
      <c r="O185" s="312"/>
      <c r="P185" s="312"/>
      <c r="Q185" s="313"/>
    </row>
    <row r="186" spans="2:17" ht="16.25" customHeight="1">
      <c r="B186" s="281"/>
      <c r="C186" s="304"/>
      <c r="D186" s="305"/>
      <c r="E186" s="314"/>
      <c r="F186" s="312"/>
      <c r="G186" s="312"/>
      <c r="H186" s="312"/>
      <c r="I186" s="312"/>
      <c r="J186" s="312"/>
      <c r="K186" s="312"/>
      <c r="L186" s="312"/>
      <c r="M186" s="312"/>
      <c r="N186" s="312"/>
      <c r="O186" s="312"/>
      <c r="P186" s="312"/>
      <c r="Q186" s="313"/>
    </row>
    <row r="187" spans="2:17" ht="16.25" customHeight="1" thickBot="1">
      <c r="B187" s="282"/>
      <c r="C187" s="306"/>
      <c r="D187" s="307"/>
      <c r="E187" s="315"/>
      <c r="F187" s="316"/>
      <c r="G187" s="316"/>
      <c r="H187" s="316"/>
      <c r="I187" s="316"/>
      <c r="J187" s="316"/>
      <c r="K187" s="316"/>
      <c r="L187" s="316"/>
      <c r="M187" s="316"/>
      <c r="N187" s="316"/>
      <c r="O187" s="316"/>
      <c r="P187" s="316"/>
      <c r="Q187" s="317"/>
    </row>
    <row r="189" spans="2:17">
      <c r="B189" s="277" t="s">
        <v>48</v>
      </c>
      <c r="C189" s="278"/>
      <c r="D189" s="278"/>
      <c r="E189" s="278"/>
      <c r="F189" s="278"/>
      <c r="G189" s="278"/>
      <c r="H189" s="278"/>
      <c r="I189" s="278"/>
      <c r="J189" s="278"/>
      <c r="K189" s="278"/>
      <c r="L189" s="278"/>
      <c r="M189" s="278"/>
      <c r="N189" s="278"/>
      <c r="O189" s="278"/>
      <c r="P189" s="278"/>
      <c r="Q189" s="279"/>
    </row>
    <row r="190" spans="2:17" ht="13.25" customHeight="1">
      <c r="B190" s="280" t="s">
        <v>124</v>
      </c>
      <c r="C190" s="283" t="s">
        <v>56</v>
      </c>
      <c r="D190" s="284" t="s">
        <v>43</v>
      </c>
      <c r="E190" s="286" t="s">
        <v>126</v>
      </c>
      <c r="F190" s="286"/>
      <c r="G190" s="286"/>
      <c r="H190" s="286"/>
      <c r="I190" s="286"/>
      <c r="J190" s="286"/>
      <c r="K190" s="286"/>
      <c r="L190" s="286"/>
      <c r="M190" s="286"/>
      <c r="N190" s="286"/>
      <c r="O190" s="286"/>
      <c r="P190" s="286"/>
      <c r="Q190" s="287"/>
    </row>
    <row r="191" spans="2:17" ht="13.25" customHeight="1">
      <c r="B191" s="281"/>
      <c r="C191" s="283"/>
      <c r="D191" s="285"/>
      <c r="E191" s="288"/>
      <c r="F191" s="288"/>
      <c r="G191" s="288"/>
      <c r="H191" s="288"/>
      <c r="I191" s="288"/>
      <c r="J191" s="288"/>
      <c r="K191" s="288"/>
      <c r="L191" s="288"/>
      <c r="M191" s="288"/>
      <c r="N191" s="288"/>
      <c r="O191" s="288"/>
      <c r="P191" s="288"/>
      <c r="Q191" s="289"/>
    </row>
    <row r="192" spans="2:17" ht="13.25" customHeight="1">
      <c r="B192" s="281"/>
      <c r="C192" s="283"/>
      <c r="D192" s="285"/>
      <c r="E192" s="288"/>
      <c r="F192" s="288"/>
      <c r="G192" s="288"/>
      <c r="H192" s="288"/>
      <c r="I192" s="288"/>
      <c r="J192" s="288"/>
      <c r="K192" s="288"/>
      <c r="L192" s="288"/>
      <c r="M192" s="288"/>
      <c r="N192" s="288"/>
      <c r="O192" s="288"/>
      <c r="P192" s="288"/>
      <c r="Q192" s="289"/>
    </row>
    <row r="193" spans="2:17" ht="13.25" customHeight="1">
      <c r="B193" s="281"/>
      <c r="C193" s="283"/>
      <c r="D193" s="285"/>
      <c r="E193" s="288"/>
      <c r="F193" s="288"/>
      <c r="G193" s="288"/>
      <c r="H193" s="288"/>
      <c r="I193" s="288"/>
      <c r="J193" s="288"/>
      <c r="K193" s="288"/>
      <c r="L193" s="288"/>
      <c r="M193" s="288"/>
      <c r="N193" s="288"/>
      <c r="O193" s="288"/>
      <c r="P193" s="288"/>
      <c r="Q193" s="289"/>
    </row>
    <row r="194" spans="2:17" ht="13.25" customHeight="1">
      <c r="B194" s="281"/>
      <c r="C194" s="283"/>
      <c r="D194" s="285"/>
      <c r="E194" s="288"/>
      <c r="F194" s="288"/>
      <c r="G194" s="288"/>
      <c r="H194" s="288"/>
      <c r="I194" s="288"/>
      <c r="J194" s="288"/>
      <c r="K194" s="288"/>
      <c r="L194" s="288"/>
      <c r="M194" s="288"/>
      <c r="N194" s="288"/>
      <c r="O194" s="288"/>
      <c r="P194" s="288"/>
      <c r="Q194" s="289"/>
    </row>
    <row r="195" spans="2:17" ht="13.25" customHeight="1">
      <c r="B195" s="281"/>
      <c r="C195" s="283"/>
      <c r="D195" s="285"/>
      <c r="E195" s="288"/>
      <c r="F195" s="288"/>
      <c r="G195" s="288"/>
      <c r="H195" s="288"/>
      <c r="I195" s="288"/>
      <c r="J195" s="288"/>
      <c r="K195" s="288"/>
      <c r="L195" s="288"/>
      <c r="M195" s="288"/>
      <c r="N195" s="288"/>
      <c r="O195" s="288"/>
      <c r="P195" s="288"/>
      <c r="Q195" s="289"/>
    </row>
    <row r="196" spans="2:17" ht="13.25" customHeight="1">
      <c r="B196" s="281"/>
      <c r="C196" s="283"/>
      <c r="D196" s="285"/>
      <c r="E196" s="288"/>
      <c r="F196" s="288"/>
      <c r="G196" s="288"/>
      <c r="H196" s="288"/>
      <c r="I196" s="288"/>
      <c r="J196" s="288"/>
      <c r="K196" s="288"/>
      <c r="L196" s="288"/>
      <c r="M196" s="288"/>
      <c r="N196" s="288"/>
      <c r="O196" s="288"/>
      <c r="P196" s="288"/>
      <c r="Q196" s="289"/>
    </row>
    <row r="197" spans="2:17" ht="13.25" customHeight="1">
      <c r="B197" s="281"/>
      <c r="C197" s="283"/>
      <c r="D197" s="285"/>
      <c r="E197" s="288"/>
      <c r="F197" s="288"/>
      <c r="G197" s="288"/>
      <c r="H197" s="288"/>
      <c r="I197" s="288"/>
      <c r="J197" s="288"/>
      <c r="K197" s="288"/>
      <c r="L197" s="288"/>
      <c r="M197" s="288"/>
      <c r="N197" s="288"/>
      <c r="O197" s="288"/>
      <c r="P197" s="288"/>
      <c r="Q197" s="289"/>
    </row>
    <row r="198" spans="2:17" ht="13.25" customHeight="1">
      <c r="B198" s="281"/>
      <c r="C198" s="283"/>
      <c r="D198" s="285"/>
      <c r="E198" s="288"/>
      <c r="F198" s="288"/>
      <c r="G198" s="288"/>
      <c r="H198" s="288"/>
      <c r="I198" s="288"/>
      <c r="J198" s="288"/>
      <c r="K198" s="288"/>
      <c r="L198" s="288"/>
      <c r="M198" s="288"/>
      <c r="N198" s="288"/>
      <c r="O198" s="288"/>
      <c r="P198" s="288"/>
      <c r="Q198" s="289"/>
    </row>
    <row r="199" spans="2:17" ht="13.25" customHeight="1">
      <c r="B199" s="281"/>
      <c r="C199" s="283"/>
      <c r="D199" s="285"/>
      <c r="E199" s="288"/>
      <c r="F199" s="288"/>
      <c r="G199" s="288"/>
      <c r="H199" s="288"/>
      <c r="I199" s="288"/>
      <c r="J199" s="288"/>
      <c r="K199" s="288"/>
      <c r="L199" s="288"/>
      <c r="M199" s="288"/>
      <c r="N199" s="288"/>
      <c r="O199" s="288"/>
      <c r="P199" s="288"/>
      <c r="Q199" s="289"/>
    </row>
    <row r="200" spans="2:17" ht="13.25" customHeight="1">
      <c r="B200" s="281"/>
      <c r="C200" s="283"/>
      <c r="D200" s="285"/>
      <c r="E200" s="288"/>
      <c r="F200" s="288"/>
      <c r="G200" s="288"/>
      <c r="H200" s="288"/>
      <c r="I200" s="288"/>
      <c r="J200" s="288"/>
      <c r="K200" s="288"/>
      <c r="L200" s="288"/>
      <c r="M200" s="288"/>
      <c r="N200" s="288"/>
      <c r="O200" s="288"/>
      <c r="P200" s="288"/>
      <c r="Q200" s="289"/>
    </row>
    <row r="201" spans="2:17" ht="13.25" customHeight="1">
      <c r="B201" s="281"/>
      <c r="C201" s="283"/>
      <c r="D201" s="285"/>
      <c r="E201" s="288"/>
      <c r="F201" s="288"/>
      <c r="G201" s="288"/>
      <c r="H201" s="288"/>
      <c r="I201" s="288"/>
      <c r="J201" s="288"/>
      <c r="K201" s="288"/>
      <c r="L201" s="288"/>
      <c r="M201" s="288"/>
      <c r="N201" s="288"/>
      <c r="O201" s="288"/>
      <c r="P201" s="288"/>
      <c r="Q201" s="289"/>
    </row>
    <row r="202" spans="2:17" ht="13.25" customHeight="1">
      <c r="B202" s="281"/>
      <c r="C202" s="283"/>
      <c r="D202" s="285"/>
      <c r="E202" s="288"/>
      <c r="F202" s="288"/>
      <c r="G202" s="288"/>
      <c r="H202" s="288"/>
      <c r="I202" s="288"/>
      <c r="J202" s="288"/>
      <c r="K202" s="288"/>
      <c r="L202" s="288"/>
      <c r="M202" s="288"/>
      <c r="N202" s="288"/>
      <c r="O202" s="288"/>
      <c r="P202" s="288"/>
      <c r="Q202" s="289"/>
    </row>
    <row r="203" spans="2:17" ht="13.25" customHeight="1">
      <c r="B203" s="281"/>
      <c r="C203" s="283"/>
      <c r="D203" s="285"/>
      <c r="E203" s="288"/>
      <c r="F203" s="288"/>
      <c r="G203" s="288"/>
      <c r="H203" s="288"/>
      <c r="I203" s="288"/>
      <c r="J203" s="288"/>
      <c r="K203" s="288"/>
      <c r="L203" s="288"/>
      <c r="M203" s="288"/>
      <c r="N203" s="288"/>
      <c r="O203" s="288"/>
      <c r="P203" s="288"/>
      <c r="Q203" s="289"/>
    </row>
    <row r="204" spans="2:17" ht="13.25" customHeight="1">
      <c r="B204" s="281"/>
      <c r="C204" s="283"/>
      <c r="D204" s="290" t="s">
        <v>44</v>
      </c>
      <c r="E204" s="291" t="s">
        <v>127</v>
      </c>
      <c r="F204" s="291"/>
      <c r="G204" s="291"/>
      <c r="H204" s="291"/>
      <c r="I204" s="291"/>
      <c r="J204" s="291"/>
      <c r="K204" s="291"/>
      <c r="L204" s="291"/>
      <c r="M204" s="291"/>
      <c r="N204" s="291"/>
      <c r="O204" s="291"/>
      <c r="P204" s="291"/>
      <c r="Q204" s="292"/>
    </row>
    <row r="205" spans="2:17" ht="13.25" customHeight="1">
      <c r="B205" s="281"/>
      <c r="C205" s="283"/>
      <c r="D205" s="290"/>
      <c r="E205" s="291"/>
      <c r="F205" s="291"/>
      <c r="G205" s="291"/>
      <c r="H205" s="291"/>
      <c r="I205" s="291"/>
      <c r="J205" s="291"/>
      <c r="K205" s="291"/>
      <c r="L205" s="291"/>
      <c r="M205" s="291"/>
      <c r="N205" s="291"/>
      <c r="O205" s="291"/>
      <c r="P205" s="291"/>
      <c r="Q205" s="292"/>
    </row>
    <row r="206" spans="2:17" ht="13.25" customHeight="1">
      <c r="B206" s="281"/>
      <c r="C206" s="283"/>
      <c r="D206" s="290"/>
      <c r="E206" s="291"/>
      <c r="F206" s="291"/>
      <c r="G206" s="291"/>
      <c r="H206" s="291"/>
      <c r="I206" s="291"/>
      <c r="J206" s="291"/>
      <c r="K206" s="291"/>
      <c r="L206" s="291"/>
      <c r="M206" s="291"/>
      <c r="N206" s="291"/>
      <c r="O206" s="291"/>
      <c r="P206" s="291"/>
      <c r="Q206" s="292"/>
    </row>
    <row r="207" spans="2:17" ht="13.25" customHeight="1">
      <c r="B207" s="281"/>
      <c r="C207" s="283"/>
      <c r="D207" s="290"/>
      <c r="E207" s="291"/>
      <c r="F207" s="291"/>
      <c r="G207" s="291"/>
      <c r="H207" s="291"/>
      <c r="I207" s="291"/>
      <c r="J207" s="291"/>
      <c r="K207" s="291"/>
      <c r="L207" s="291"/>
      <c r="M207" s="291"/>
      <c r="N207" s="291"/>
      <c r="O207" s="291"/>
      <c r="P207" s="291"/>
      <c r="Q207" s="292"/>
    </row>
    <row r="208" spans="2:17" ht="13.25" customHeight="1">
      <c r="B208" s="281"/>
      <c r="C208" s="283"/>
      <c r="D208" s="290"/>
      <c r="E208" s="291"/>
      <c r="F208" s="291"/>
      <c r="G208" s="291"/>
      <c r="H208" s="291"/>
      <c r="I208" s="291"/>
      <c r="J208" s="291"/>
      <c r="K208" s="291"/>
      <c r="L208" s="291"/>
      <c r="M208" s="291"/>
      <c r="N208" s="291"/>
      <c r="O208" s="291"/>
      <c r="P208" s="291"/>
      <c r="Q208" s="292"/>
    </row>
    <row r="209" spans="2:17" ht="13.25" customHeight="1">
      <c r="B209" s="281"/>
      <c r="C209" s="283"/>
      <c r="D209" s="290"/>
      <c r="E209" s="291"/>
      <c r="F209" s="291"/>
      <c r="G209" s="291"/>
      <c r="H209" s="291"/>
      <c r="I209" s="291"/>
      <c r="J209" s="291"/>
      <c r="K209" s="291"/>
      <c r="L209" s="291"/>
      <c r="M209" s="291"/>
      <c r="N209" s="291"/>
      <c r="O209" s="291"/>
      <c r="P209" s="291"/>
      <c r="Q209" s="292"/>
    </row>
    <row r="210" spans="2:17" ht="13.25" customHeight="1">
      <c r="B210" s="281"/>
      <c r="C210" s="283"/>
      <c r="D210" s="290"/>
      <c r="E210" s="291"/>
      <c r="F210" s="291"/>
      <c r="G210" s="291"/>
      <c r="H210" s="291"/>
      <c r="I210" s="291"/>
      <c r="J210" s="291"/>
      <c r="K210" s="291"/>
      <c r="L210" s="291"/>
      <c r="M210" s="291"/>
      <c r="N210" s="291"/>
      <c r="O210" s="291"/>
      <c r="P210" s="291"/>
      <c r="Q210" s="292"/>
    </row>
    <row r="211" spans="2:17" ht="13.25" customHeight="1">
      <c r="B211" s="281"/>
      <c r="C211" s="283"/>
      <c r="D211" s="293" t="s">
        <v>45</v>
      </c>
      <c r="E211" s="294" t="s">
        <v>128</v>
      </c>
      <c r="F211" s="294"/>
      <c r="G211" s="294"/>
      <c r="H211" s="294"/>
      <c r="I211" s="294"/>
      <c r="J211" s="294"/>
      <c r="K211" s="294"/>
      <c r="L211" s="294"/>
      <c r="M211" s="294"/>
      <c r="N211" s="294"/>
      <c r="O211" s="294"/>
      <c r="P211" s="294"/>
      <c r="Q211" s="295"/>
    </row>
    <row r="212" spans="2:17" ht="13.25" customHeight="1">
      <c r="B212" s="281"/>
      <c r="C212" s="283"/>
      <c r="D212" s="293"/>
      <c r="E212" s="294"/>
      <c r="F212" s="294"/>
      <c r="G212" s="294"/>
      <c r="H212" s="294"/>
      <c r="I212" s="294"/>
      <c r="J212" s="294"/>
      <c r="K212" s="294"/>
      <c r="L212" s="294"/>
      <c r="M212" s="294"/>
      <c r="N212" s="294"/>
      <c r="O212" s="294"/>
      <c r="P212" s="294"/>
      <c r="Q212" s="295"/>
    </row>
    <row r="213" spans="2:17" ht="13.25" customHeight="1">
      <c r="B213" s="281"/>
      <c r="C213" s="283"/>
      <c r="D213" s="293"/>
      <c r="E213" s="294"/>
      <c r="F213" s="294"/>
      <c r="G213" s="294"/>
      <c r="H213" s="294"/>
      <c r="I213" s="294"/>
      <c r="J213" s="294"/>
      <c r="K213" s="294"/>
      <c r="L213" s="294"/>
      <c r="M213" s="294"/>
      <c r="N213" s="294"/>
      <c r="O213" s="294"/>
      <c r="P213" s="294"/>
      <c r="Q213" s="295"/>
    </row>
    <row r="214" spans="2:17" ht="13.25" customHeight="1">
      <c r="B214" s="281"/>
      <c r="C214" s="283"/>
      <c r="D214" s="293"/>
      <c r="E214" s="294"/>
      <c r="F214" s="294"/>
      <c r="G214" s="294"/>
      <c r="H214" s="294"/>
      <c r="I214" s="294"/>
      <c r="J214" s="294"/>
      <c r="K214" s="294"/>
      <c r="L214" s="294"/>
      <c r="M214" s="294"/>
      <c r="N214" s="294"/>
      <c r="O214" s="294"/>
      <c r="P214" s="294"/>
      <c r="Q214" s="295"/>
    </row>
    <row r="215" spans="2:17" ht="13.25" customHeight="1">
      <c r="B215" s="281"/>
      <c r="C215" s="283"/>
      <c r="D215" s="293"/>
      <c r="E215" s="294"/>
      <c r="F215" s="294"/>
      <c r="G215" s="294"/>
      <c r="H215" s="294"/>
      <c r="I215" s="294"/>
      <c r="J215" s="294"/>
      <c r="K215" s="294"/>
      <c r="L215" s="294"/>
      <c r="M215" s="294"/>
      <c r="N215" s="294"/>
      <c r="O215" s="294"/>
      <c r="P215" s="294"/>
      <c r="Q215" s="295"/>
    </row>
    <row r="216" spans="2:17" ht="13.25" customHeight="1">
      <c r="B216" s="281"/>
      <c r="C216" s="283"/>
      <c r="D216" s="293"/>
      <c r="E216" s="294"/>
      <c r="F216" s="294"/>
      <c r="G216" s="294"/>
      <c r="H216" s="294"/>
      <c r="I216" s="294"/>
      <c r="J216" s="294"/>
      <c r="K216" s="294"/>
      <c r="L216" s="294"/>
      <c r="M216" s="294"/>
      <c r="N216" s="294"/>
      <c r="O216" s="294"/>
      <c r="P216" s="294"/>
      <c r="Q216" s="295"/>
    </row>
    <row r="217" spans="2:17" ht="13.25" customHeight="1">
      <c r="B217" s="281"/>
      <c r="C217" s="283"/>
      <c r="D217" s="293"/>
      <c r="E217" s="294"/>
      <c r="F217" s="294"/>
      <c r="G217" s="294"/>
      <c r="H217" s="294"/>
      <c r="I217" s="294"/>
      <c r="J217" s="294"/>
      <c r="K217" s="294"/>
      <c r="L217" s="294"/>
      <c r="M217" s="294"/>
      <c r="N217" s="294"/>
      <c r="O217" s="294"/>
      <c r="P217" s="294"/>
      <c r="Q217" s="295"/>
    </row>
    <row r="218" spans="2:17" ht="13.25" customHeight="1">
      <c r="B218" s="281"/>
      <c r="C218" s="283"/>
      <c r="D218" s="293"/>
      <c r="E218" s="294"/>
      <c r="F218" s="294"/>
      <c r="G218" s="294"/>
      <c r="H218" s="294"/>
      <c r="I218" s="294"/>
      <c r="J218" s="294"/>
      <c r="K218" s="294"/>
      <c r="L218" s="294"/>
      <c r="M218" s="294"/>
      <c r="N218" s="294"/>
      <c r="O218" s="294"/>
      <c r="P218" s="294"/>
      <c r="Q218" s="295"/>
    </row>
    <row r="219" spans="2:17" ht="13.25" customHeight="1">
      <c r="B219" s="281"/>
      <c r="C219" s="283"/>
      <c r="D219" s="293"/>
      <c r="E219" s="294"/>
      <c r="F219" s="294"/>
      <c r="G219" s="294"/>
      <c r="H219" s="294"/>
      <c r="I219" s="294"/>
      <c r="J219" s="294"/>
      <c r="K219" s="294"/>
      <c r="L219" s="294"/>
      <c r="M219" s="294"/>
      <c r="N219" s="294"/>
      <c r="O219" s="294"/>
      <c r="P219" s="294"/>
      <c r="Q219" s="295"/>
    </row>
    <row r="220" spans="2:17" ht="13.25" customHeight="1">
      <c r="B220" s="281"/>
      <c r="C220" s="283"/>
      <c r="D220" s="293"/>
      <c r="E220" s="294"/>
      <c r="F220" s="294"/>
      <c r="G220" s="294"/>
      <c r="H220" s="294"/>
      <c r="I220" s="294"/>
      <c r="J220" s="294"/>
      <c r="K220" s="294"/>
      <c r="L220" s="294"/>
      <c r="M220" s="294"/>
      <c r="N220" s="294"/>
      <c r="O220" s="294"/>
      <c r="P220" s="294"/>
      <c r="Q220" s="295"/>
    </row>
    <row r="221" spans="2:17" ht="13.25" customHeight="1">
      <c r="B221" s="281"/>
      <c r="C221" s="283"/>
      <c r="D221" s="293"/>
      <c r="E221" s="294"/>
      <c r="F221" s="294"/>
      <c r="G221" s="294"/>
      <c r="H221" s="294"/>
      <c r="I221" s="294"/>
      <c r="J221" s="294"/>
      <c r="K221" s="294"/>
      <c r="L221" s="294"/>
      <c r="M221" s="294"/>
      <c r="N221" s="294"/>
      <c r="O221" s="294"/>
      <c r="P221" s="294"/>
      <c r="Q221" s="295"/>
    </row>
    <row r="222" spans="2:17" ht="13.25" customHeight="1">
      <c r="B222" s="281"/>
      <c r="C222" s="283"/>
      <c r="D222" s="293"/>
      <c r="E222" s="294"/>
      <c r="F222" s="294"/>
      <c r="G222" s="294"/>
      <c r="H222" s="294"/>
      <c r="I222" s="294"/>
      <c r="J222" s="294"/>
      <c r="K222" s="294"/>
      <c r="L222" s="294"/>
      <c r="M222" s="294"/>
      <c r="N222" s="294"/>
      <c r="O222" s="294"/>
      <c r="P222" s="294"/>
      <c r="Q222" s="295"/>
    </row>
    <row r="223" spans="2:17" ht="13.25" customHeight="1">
      <c r="B223" s="281"/>
      <c r="C223" s="283"/>
      <c r="D223" s="293"/>
      <c r="E223" s="294"/>
      <c r="F223" s="294"/>
      <c r="G223" s="294"/>
      <c r="H223" s="294"/>
      <c r="I223" s="294"/>
      <c r="J223" s="294"/>
      <c r="K223" s="294"/>
      <c r="L223" s="294"/>
      <c r="M223" s="294"/>
      <c r="N223" s="294"/>
      <c r="O223" s="294"/>
      <c r="P223" s="294"/>
      <c r="Q223" s="295"/>
    </row>
    <row r="224" spans="2:17" ht="13.25" customHeight="1">
      <c r="B224" s="281"/>
      <c r="C224" s="283"/>
      <c r="D224" s="293"/>
      <c r="E224" s="294"/>
      <c r="F224" s="294"/>
      <c r="G224" s="294"/>
      <c r="H224" s="294"/>
      <c r="I224" s="294"/>
      <c r="J224" s="294"/>
      <c r="K224" s="294"/>
      <c r="L224" s="294"/>
      <c r="M224" s="294"/>
      <c r="N224" s="294"/>
      <c r="O224" s="294"/>
      <c r="P224" s="294"/>
      <c r="Q224" s="295"/>
    </row>
    <row r="225" spans="2:17" ht="13.25" customHeight="1">
      <c r="B225" s="281"/>
      <c r="C225" s="283"/>
      <c r="D225" s="296" t="s">
        <v>46</v>
      </c>
      <c r="E225" s="298" t="s">
        <v>129</v>
      </c>
      <c r="F225" s="298"/>
      <c r="G225" s="298"/>
      <c r="H225" s="298"/>
      <c r="I225" s="298"/>
      <c r="J225" s="298"/>
      <c r="K225" s="298"/>
      <c r="L225" s="298"/>
      <c r="M225" s="298"/>
      <c r="N225" s="298"/>
      <c r="O225" s="298"/>
      <c r="P225" s="298"/>
      <c r="Q225" s="299"/>
    </row>
    <row r="226" spans="2:17" ht="13.25" customHeight="1">
      <c r="B226" s="281"/>
      <c r="C226" s="283"/>
      <c r="D226" s="296"/>
      <c r="E226" s="298"/>
      <c r="F226" s="298"/>
      <c r="G226" s="298"/>
      <c r="H226" s="298"/>
      <c r="I226" s="298"/>
      <c r="J226" s="298"/>
      <c r="K226" s="298"/>
      <c r="L226" s="298"/>
      <c r="M226" s="298"/>
      <c r="N226" s="298"/>
      <c r="O226" s="298"/>
      <c r="P226" s="298"/>
      <c r="Q226" s="299"/>
    </row>
    <row r="227" spans="2:17" ht="13.25" customHeight="1">
      <c r="B227" s="281"/>
      <c r="C227" s="283"/>
      <c r="D227" s="296"/>
      <c r="E227" s="298"/>
      <c r="F227" s="298"/>
      <c r="G227" s="298"/>
      <c r="H227" s="298"/>
      <c r="I227" s="298"/>
      <c r="J227" s="298"/>
      <c r="K227" s="298"/>
      <c r="L227" s="298"/>
      <c r="M227" s="298"/>
      <c r="N227" s="298"/>
      <c r="O227" s="298"/>
      <c r="P227" s="298"/>
      <c r="Q227" s="299"/>
    </row>
    <row r="228" spans="2:17" ht="13.25" customHeight="1">
      <c r="B228" s="281"/>
      <c r="C228" s="283"/>
      <c r="D228" s="296"/>
      <c r="E228" s="298"/>
      <c r="F228" s="298"/>
      <c r="G228" s="298"/>
      <c r="H228" s="298"/>
      <c r="I228" s="298"/>
      <c r="J228" s="298"/>
      <c r="K228" s="298"/>
      <c r="L228" s="298"/>
      <c r="M228" s="298"/>
      <c r="N228" s="298"/>
      <c r="O228" s="298"/>
      <c r="P228" s="298"/>
      <c r="Q228" s="299"/>
    </row>
    <row r="229" spans="2:17" ht="13.25" customHeight="1">
      <c r="B229" s="281"/>
      <c r="C229" s="283"/>
      <c r="D229" s="296"/>
      <c r="E229" s="298"/>
      <c r="F229" s="298"/>
      <c r="G229" s="298"/>
      <c r="H229" s="298"/>
      <c r="I229" s="298"/>
      <c r="J229" s="298"/>
      <c r="K229" s="298"/>
      <c r="L229" s="298"/>
      <c r="M229" s="298"/>
      <c r="N229" s="298"/>
      <c r="O229" s="298"/>
      <c r="P229" s="298"/>
      <c r="Q229" s="299"/>
    </row>
    <row r="230" spans="2:17" ht="13.25" customHeight="1">
      <c r="B230" s="281"/>
      <c r="C230" s="283"/>
      <c r="D230" s="296"/>
      <c r="E230" s="298"/>
      <c r="F230" s="298"/>
      <c r="G230" s="298"/>
      <c r="H230" s="298"/>
      <c r="I230" s="298"/>
      <c r="J230" s="298"/>
      <c r="K230" s="298"/>
      <c r="L230" s="298"/>
      <c r="M230" s="298"/>
      <c r="N230" s="298"/>
      <c r="O230" s="298"/>
      <c r="P230" s="298"/>
      <c r="Q230" s="299"/>
    </row>
    <row r="231" spans="2:17" ht="13.25" customHeight="1">
      <c r="B231" s="281"/>
      <c r="C231" s="283"/>
      <c r="D231" s="296"/>
      <c r="E231" s="298"/>
      <c r="F231" s="298"/>
      <c r="G231" s="298"/>
      <c r="H231" s="298"/>
      <c r="I231" s="298"/>
      <c r="J231" s="298"/>
      <c r="K231" s="298"/>
      <c r="L231" s="298"/>
      <c r="M231" s="298"/>
      <c r="N231" s="298"/>
      <c r="O231" s="298"/>
      <c r="P231" s="298"/>
      <c r="Q231" s="299"/>
    </row>
    <row r="232" spans="2:17" ht="13.25" customHeight="1" thickBot="1">
      <c r="B232" s="281"/>
      <c r="C232" s="283"/>
      <c r="D232" s="297"/>
      <c r="E232" s="300"/>
      <c r="F232" s="300"/>
      <c r="G232" s="300"/>
      <c r="H232" s="300"/>
      <c r="I232" s="300"/>
      <c r="J232" s="300"/>
      <c r="K232" s="300"/>
      <c r="L232" s="300"/>
      <c r="M232" s="300"/>
      <c r="N232" s="300"/>
      <c r="O232" s="300"/>
      <c r="P232" s="300"/>
      <c r="Q232" s="301"/>
    </row>
    <row r="233" spans="2:17" ht="16.25" customHeight="1">
      <c r="B233" s="281"/>
      <c r="C233" s="302" t="s">
        <v>59</v>
      </c>
      <c r="D233" s="303"/>
      <c r="E233" s="308" t="s">
        <v>125</v>
      </c>
      <c r="F233" s="309"/>
      <c r="G233" s="309"/>
      <c r="H233" s="309"/>
      <c r="I233" s="309"/>
      <c r="J233" s="309"/>
      <c r="K233" s="309"/>
      <c r="L233" s="309"/>
      <c r="M233" s="309"/>
      <c r="N233" s="309"/>
      <c r="O233" s="309"/>
      <c r="P233" s="309"/>
      <c r="Q233" s="310"/>
    </row>
    <row r="234" spans="2:17" ht="16.25" customHeight="1">
      <c r="B234" s="281"/>
      <c r="C234" s="304"/>
      <c r="D234" s="305"/>
      <c r="E234" s="311"/>
      <c r="F234" s="312"/>
      <c r="G234" s="312"/>
      <c r="H234" s="312"/>
      <c r="I234" s="312"/>
      <c r="J234" s="312"/>
      <c r="K234" s="312"/>
      <c r="L234" s="312"/>
      <c r="M234" s="312"/>
      <c r="N234" s="312"/>
      <c r="O234" s="312"/>
      <c r="P234" s="312"/>
      <c r="Q234" s="313"/>
    </row>
    <row r="235" spans="2:17" ht="16.25" customHeight="1">
      <c r="B235" s="281"/>
      <c r="C235" s="304"/>
      <c r="D235" s="305"/>
      <c r="E235" s="311"/>
      <c r="F235" s="312"/>
      <c r="G235" s="312"/>
      <c r="H235" s="312"/>
      <c r="I235" s="312"/>
      <c r="J235" s="312"/>
      <c r="K235" s="312"/>
      <c r="L235" s="312"/>
      <c r="M235" s="312"/>
      <c r="N235" s="312"/>
      <c r="O235" s="312"/>
      <c r="P235" s="312"/>
      <c r="Q235" s="313"/>
    </row>
    <row r="236" spans="2:17" ht="16.25" customHeight="1">
      <c r="B236" s="281"/>
      <c r="C236" s="304"/>
      <c r="D236" s="305"/>
      <c r="E236" s="311"/>
      <c r="F236" s="312"/>
      <c r="G236" s="312"/>
      <c r="H236" s="312"/>
      <c r="I236" s="312"/>
      <c r="J236" s="312"/>
      <c r="K236" s="312"/>
      <c r="L236" s="312"/>
      <c r="M236" s="312"/>
      <c r="N236" s="312"/>
      <c r="O236" s="312"/>
      <c r="P236" s="312"/>
      <c r="Q236" s="313"/>
    </row>
    <row r="237" spans="2:17" ht="16.25" customHeight="1">
      <c r="B237" s="281"/>
      <c r="C237" s="304"/>
      <c r="D237" s="305"/>
      <c r="E237" s="311"/>
      <c r="F237" s="312"/>
      <c r="G237" s="312"/>
      <c r="H237" s="312"/>
      <c r="I237" s="312"/>
      <c r="J237" s="312"/>
      <c r="K237" s="312"/>
      <c r="L237" s="312"/>
      <c r="M237" s="312"/>
      <c r="N237" s="312"/>
      <c r="O237" s="312"/>
      <c r="P237" s="312"/>
      <c r="Q237" s="313"/>
    </row>
    <row r="238" spans="2:17" ht="16.25" customHeight="1">
      <c r="B238" s="281"/>
      <c r="C238" s="304"/>
      <c r="D238" s="305"/>
      <c r="E238" s="314"/>
      <c r="F238" s="312"/>
      <c r="G238" s="312"/>
      <c r="H238" s="312"/>
      <c r="I238" s="312"/>
      <c r="J238" s="312"/>
      <c r="K238" s="312"/>
      <c r="L238" s="312"/>
      <c r="M238" s="312"/>
      <c r="N238" s="312"/>
      <c r="O238" s="312"/>
      <c r="P238" s="312"/>
      <c r="Q238" s="313"/>
    </row>
    <row r="239" spans="2:17" ht="16.25" customHeight="1">
      <c r="B239" s="281"/>
      <c r="C239" s="304"/>
      <c r="D239" s="305"/>
      <c r="E239" s="314"/>
      <c r="F239" s="312"/>
      <c r="G239" s="312"/>
      <c r="H239" s="312"/>
      <c r="I239" s="312"/>
      <c r="J239" s="312"/>
      <c r="K239" s="312"/>
      <c r="L239" s="312"/>
      <c r="M239" s="312"/>
      <c r="N239" s="312"/>
      <c r="O239" s="312"/>
      <c r="P239" s="312"/>
      <c r="Q239" s="313"/>
    </row>
    <row r="240" spans="2:17" ht="16.25" customHeight="1">
      <c r="B240" s="281"/>
      <c r="C240" s="304"/>
      <c r="D240" s="305"/>
      <c r="E240" s="314"/>
      <c r="F240" s="312"/>
      <c r="G240" s="312"/>
      <c r="H240" s="312"/>
      <c r="I240" s="312"/>
      <c r="J240" s="312"/>
      <c r="K240" s="312"/>
      <c r="L240" s="312"/>
      <c r="M240" s="312"/>
      <c r="N240" s="312"/>
      <c r="O240" s="312"/>
      <c r="P240" s="312"/>
      <c r="Q240" s="313"/>
    </row>
    <row r="241" spans="2:17" ht="16.25" customHeight="1" thickBot="1">
      <c r="B241" s="282"/>
      <c r="C241" s="306"/>
      <c r="D241" s="307"/>
      <c r="E241" s="315"/>
      <c r="F241" s="316"/>
      <c r="G241" s="316"/>
      <c r="H241" s="316"/>
      <c r="I241" s="316"/>
      <c r="J241" s="316"/>
      <c r="K241" s="316"/>
      <c r="L241" s="316"/>
      <c r="M241" s="316"/>
      <c r="N241" s="316"/>
      <c r="O241" s="316"/>
      <c r="P241" s="316"/>
      <c r="Q241" s="317"/>
    </row>
    <row r="242" spans="2:17" ht="15" thickBot="1"/>
    <row r="243" spans="2:17" ht="15" thickBot="1">
      <c r="B243" s="277" t="s">
        <v>48</v>
      </c>
      <c r="C243" s="278"/>
      <c r="D243" s="278"/>
      <c r="E243" s="278"/>
      <c r="F243" s="278"/>
      <c r="G243" s="278"/>
      <c r="H243" s="278"/>
      <c r="I243" s="278"/>
      <c r="J243" s="278"/>
      <c r="K243" s="278"/>
      <c r="L243" s="278"/>
      <c r="M243" s="278"/>
      <c r="N243" s="278"/>
      <c r="O243" s="278"/>
      <c r="P243" s="278"/>
      <c r="Q243" s="279"/>
    </row>
    <row r="244" spans="2:17" ht="13.25" customHeight="1">
      <c r="B244" s="280" t="s">
        <v>118</v>
      </c>
      <c r="C244" s="283" t="s">
        <v>56</v>
      </c>
      <c r="D244" s="284" t="s">
        <v>43</v>
      </c>
      <c r="E244" s="286" t="s">
        <v>122</v>
      </c>
      <c r="F244" s="286"/>
      <c r="G244" s="286"/>
      <c r="H244" s="286"/>
      <c r="I244" s="286"/>
      <c r="J244" s="286"/>
      <c r="K244" s="286"/>
      <c r="L244" s="286"/>
      <c r="M244" s="286"/>
      <c r="N244" s="286"/>
      <c r="O244" s="286"/>
      <c r="P244" s="286"/>
      <c r="Q244" s="287"/>
    </row>
    <row r="245" spans="2:17" ht="13.25" customHeight="1">
      <c r="B245" s="281"/>
      <c r="C245" s="283"/>
      <c r="D245" s="285"/>
      <c r="E245" s="288"/>
      <c r="F245" s="288"/>
      <c r="G245" s="288"/>
      <c r="H245" s="288"/>
      <c r="I245" s="288"/>
      <c r="J245" s="288"/>
      <c r="K245" s="288"/>
      <c r="L245" s="288"/>
      <c r="M245" s="288"/>
      <c r="N245" s="288"/>
      <c r="O245" s="288"/>
      <c r="P245" s="288"/>
      <c r="Q245" s="289"/>
    </row>
    <row r="246" spans="2:17" ht="13.25" customHeight="1">
      <c r="B246" s="281"/>
      <c r="C246" s="283"/>
      <c r="D246" s="285"/>
      <c r="E246" s="288"/>
      <c r="F246" s="288"/>
      <c r="G246" s="288"/>
      <c r="H246" s="288"/>
      <c r="I246" s="288"/>
      <c r="J246" s="288"/>
      <c r="K246" s="288"/>
      <c r="L246" s="288"/>
      <c r="M246" s="288"/>
      <c r="N246" s="288"/>
      <c r="O246" s="288"/>
      <c r="P246" s="288"/>
      <c r="Q246" s="289"/>
    </row>
    <row r="247" spans="2:17" ht="13.25" customHeight="1">
      <c r="B247" s="281"/>
      <c r="C247" s="283"/>
      <c r="D247" s="285"/>
      <c r="E247" s="288"/>
      <c r="F247" s="288"/>
      <c r="G247" s="288"/>
      <c r="H247" s="288"/>
      <c r="I247" s="288"/>
      <c r="J247" s="288"/>
      <c r="K247" s="288"/>
      <c r="L247" s="288"/>
      <c r="M247" s="288"/>
      <c r="N247" s="288"/>
      <c r="O247" s="288"/>
      <c r="P247" s="288"/>
      <c r="Q247" s="289"/>
    </row>
    <row r="248" spans="2:17" ht="13.25" customHeight="1">
      <c r="B248" s="281"/>
      <c r="C248" s="283"/>
      <c r="D248" s="285"/>
      <c r="E248" s="288"/>
      <c r="F248" s="288"/>
      <c r="G248" s="288"/>
      <c r="H248" s="288"/>
      <c r="I248" s="288"/>
      <c r="J248" s="288"/>
      <c r="K248" s="288"/>
      <c r="L248" s="288"/>
      <c r="M248" s="288"/>
      <c r="N248" s="288"/>
      <c r="O248" s="288"/>
      <c r="P248" s="288"/>
      <c r="Q248" s="289"/>
    </row>
    <row r="249" spans="2:17" ht="13.25" customHeight="1">
      <c r="B249" s="281"/>
      <c r="C249" s="283"/>
      <c r="D249" s="285"/>
      <c r="E249" s="288"/>
      <c r="F249" s="288"/>
      <c r="G249" s="288"/>
      <c r="H249" s="288"/>
      <c r="I249" s="288"/>
      <c r="J249" s="288"/>
      <c r="K249" s="288"/>
      <c r="L249" s="288"/>
      <c r="M249" s="288"/>
      <c r="N249" s="288"/>
      <c r="O249" s="288"/>
      <c r="P249" s="288"/>
      <c r="Q249" s="289"/>
    </row>
    <row r="250" spans="2:17" ht="13.25" customHeight="1">
      <c r="B250" s="281"/>
      <c r="C250" s="283"/>
      <c r="D250" s="285"/>
      <c r="E250" s="288"/>
      <c r="F250" s="288"/>
      <c r="G250" s="288"/>
      <c r="H250" s="288"/>
      <c r="I250" s="288"/>
      <c r="J250" s="288"/>
      <c r="K250" s="288"/>
      <c r="L250" s="288"/>
      <c r="M250" s="288"/>
      <c r="N250" s="288"/>
      <c r="O250" s="288"/>
      <c r="P250" s="288"/>
      <c r="Q250" s="289"/>
    </row>
    <row r="251" spans="2:17" ht="13.25" customHeight="1">
      <c r="B251" s="281"/>
      <c r="C251" s="283"/>
      <c r="D251" s="285"/>
      <c r="E251" s="288"/>
      <c r="F251" s="288"/>
      <c r="G251" s="288"/>
      <c r="H251" s="288"/>
      <c r="I251" s="288"/>
      <c r="J251" s="288"/>
      <c r="K251" s="288"/>
      <c r="L251" s="288"/>
      <c r="M251" s="288"/>
      <c r="N251" s="288"/>
      <c r="O251" s="288"/>
      <c r="P251" s="288"/>
      <c r="Q251" s="289"/>
    </row>
    <row r="252" spans="2:17" ht="13.25" customHeight="1">
      <c r="B252" s="281"/>
      <c r="C252" s="283"/>
      <c r="D252" s="285"/>
      <c r="E252" s="288"/>
      <c r="F252" s="288"/>
      <c r="G252" s="288"/>
      <c r="H252" s="288"/>
      <c r="I252" s="288"/>
      <c r="J252" s="288"/>
      <c r="K252" s="288"/>
      <c r="L252" s="288"/>
      <c r="M252" s="288"/>
      <c r="N252" s="288"/>
      <c r="O252" s="288"/>
      <c r="P252" s="288"/>
      <c r="Q252" s="289"/>
    </row>
    <row r="253" spans="2:17" ht="13.25" customHeight="1">
      <c r="B253" s="281"/>
      <c r="C253" s="283"/>
      <c r="D253" s="285"/>
      <c r="E253" s="288"/>
      <c r="F253" s="288"/>
      <c r="G253" s="288"/>
      <c r="H253" s="288"/>
      <c r="I253" s="288"/>
      <c r="J253" s="288"/>
      <c r="K253" s="288"/>
      <c r="L253" s="288"/>
      <c r="M253" s="288"/>
      <c r="N253" s="288"/>
      <c r="O253" s="288"/>
      <c r="P253" s="288"/>
      <c r="Q253" s="289"/>
    </row>
    <row r="254" spans="2:17" ht="13.25" customHeight="1">
      <c r="B254" s="281"/>
      <c r="C254" s="283"/>
      <c r="D254" s="285"/>
      <c r="E254" s="288"/>
      <c r="F254" s="288"/>
      <c r="G254" s="288"/>
      <c r="H254" s="288"/>
      <c r="I254" s="288"/>
      <c r="J254" s="288"/>
      <c r="K254" s="288"/>
      <c r="L254" s="288"/>
      <c r="M254" s="288"/>
      <c r="N254" s="288"/>
      <c r="O254" s="288"/>
      <c r="P254" s="288"/>
      <c r="Q254" s="289"/>
    </row>
    <row r="255" spans="2:17" ht="13.25" customHeight="1">
      <c r="B255" s="281"/>
      <c r="C255" s="283"/>
      <c r="D255" s="285"/>
      <c r="E255" s="288"/>
      <c r="F255" s="288"/>
      <c r="G255" s="288"/>
      <c r="H255" s="288"/>
      <c r="I255" s="288"/>
      <c r="J255" s="288"/>
      <c r="K255" s="288"/>
      <c r="L255" s="288"/>
      <c r="M255" s="288"/>
      <c r="N255" s="288"/>
      <c r="O255" s="288"/>
      <c r="P255" s="288"/>
      <c r="Q255" s="289"/>
    </row>
    <row r="256" spans="2:17" ht="13.25" customHeight="1">
      <c r="B256" s="281"/>
      <c r="C256" s="283"/>
      <c r="D256" s="285"/>
      <c r="E256" s="288"/>
      <c r="F256" s="288"/>
      <c r="G256" s="288"/>
      <c r="H256" s="288"/>
      <c r="I256" s="288"/>
      <c r="J256" s="288"/>
      <c r="K256" s="288"/>
      <c r="L256" s="288"/>
      <c r="M256" s="288"/>
      <c r="N256" s="288"/>
      <c r="O256" s="288"/>
      <c r="P256" s="288"/>
      <c r="Q256" s="289"/>
    </row>
    <row r="257" spans="2:17" ht="13.25" customHeight="1">
      <c r="B257" s="281"/>
      <c r="C257" s="283"/>
      <c r="D257" s="285"/>
      <c r="E257" s="288"/>
      <c r="F257" s="288"/>
      <c r="G257" s="288"/>
      <c r="H257" s="288"/>
      <c r="I257" s="288"/>
      <c r="J257" s="288"/>
      <c r="K257" s="288"/>
      <c r="L257" s="288"/>
      <c r="M257" s="288"/>
      <c r="N257" s="288"/>
      <c r="O257" s="288"/>
      <c r="P257" s="288"/>
      <c r="Q257" s="289"/>
    </row>
    <row r="258" spans="2:17" ht="13.25" customHeight="1">
      <c r="B258" s="281"/>
      <c r="C258" s="283"/>
      <c r="D258" s="285"/>
      <c r="E258" s="288"/>
      <c r="F258" s="288"/>
      <c r="G258" s="288"/>
      <c r="H258" s="288"/>
      <c r="I258" s="288"/>
      <c r="J258" s="288"/>
      <c r="K258" s="288"/>
      <c r="L258" s="288"/>
      <c r="M258" s="288"/>
      <c r="N258" s="288"/>
      <c r="O258" s="288"/>
      <c r="P258" s="288"/>
      <c r="Q258" s="289"/>
    </row>
    <row r="259" spans="2:17" ht="13.25" customHeight="1">
      <c r="B259" s="281"/>
      <c r="C259" s="283"/>
      <c r="D259" s="285"/>
      <c r="E259" s="288"/>
      <c r="F259" s="288"/>
      <c r="G259" s="288"/>
      <c r="H259" s="288"/>
      <c r="I259" s="288"/>
      <c r="J259" s="288"/>
      <c r="K259" s="288"/>
      <c r="L259" s="288"/>
      <c r="M259" s="288"/>
      <c r="N259" s="288"/>
      <c r="O259" s="288"/>
      <c r="P259" s="288"/>
      <c r="Q259" s="289"/>
    </row>
    <row r="260" spans="2:17" ht="13.25" customHeight="1">
      <c r="B260" s="281"/>
      <c r="C260" s="283"/>
      <c r="D260" s="285"/>
      <c r="E260" s="288"/>
      <c r="F260" s="288"/>
      <c r="G260" s="288"/>
      <c r="H260" s="288"/>
      <c r="I260" s="288"/>
      <c r="J260" s="288"/>
      <c r="K260" s="288"/>
      <c r="L260" s="288"/>
      <c r="M260" s="288"/>
      <c r="N260" s="288"/>
      <c r="O260" s="288"/>
      <c r="P260" s="288"/>
      <c r="Q260" s="289"/>
    </row>
    <row r="261" spans="2:17" ht="13.25" customHeight="1">
      <c r="B261" s="281"/>
      <c r="C261" s="283"/>
      <c r="D261" s="285"/>
      <c r="E261" s="288"/>
      <c r="F261" s="288"/>
      <c r="G261" s="288"/>
      <c r="H261" s="288"/>
      <c r="I261" s="288"/>
      <c r="J261" s="288"/>
      <c r="K261" s="288"/>
      <c r="L261" s="288"/>
      <c r="M261" s="288"/>
      <c r="N261" s="288"/>
      <c r="O261" s="288"/>
      <c r="P261" s="288"/>
      <c r="Q261" s="289"/>
    </row>
    <row r="262" spans="2:17" ht="13.25" customHeight="1">
      <c r="B262" s="281"/>
      <c r="C262" s="283"/>
      <c r="D262" s="290" t="s">
        <v>44</v>
      </c>
      <c r="E262" s="291" t="s">
        <v>123</v>
      </c>
      <c r="F262" s="291"/>
      <c r="G262" s="291"/>
      <c r="H262" s="291"/>
      <c r="I262" s="291"/>
      <c r="J262" s="291"/>
      <c r="K262" s="291"/>
      <c r="L262" s="291"/>
      <c r="M262" s="291"/>
      <c r="N262" s="291"/>
      <c r="O262" s="291"/>
      <c r="P262" s="291"/>
      <c r="Q262" s="292"/>
    </row>
    <row r="263" spans="2:17" ht="13.25" customHeight="1">
      <c r="B263" s="281"/>
      <c r="C263" s="283"/>
      <c r="D263" s="290"/>
      <c r="E263" s="291"/>
      <c r="F263" s="291"/>
      <c r="G263" s="291"/>
      <c r="H263" s="291"/>
      <c r="I263" s="291"/>
      <c r="J263" s="291"/>
      <c r="K263" s="291"/>
      <c r="L263" s="291"/>
      <c r="M263" s="291"/>
      <c r="N263" s="291"/>
      <c r="O263" s="291"/>
      <c r="P263" s="291"/>
      <c r="Q263" s="292"/>
    </row>
    <row r="264" spans="2:17" ht="13.25" customHeight="1">
      <c r="B264" s="281"/>
      <c r="C264" s="283"/>
      <c r="D264" s="290"/>
      <c r="E264" s="291"/>
      <c r="F264" s="291"/>
      <c r="G264" s="291"/>
      <c r="H264" s="291"/>
      <c r="I264" s="291"/>
      <c r="J264" s="291"/>
      <c r="K264" s="291"/>
      <c r="L264" s="291"/>
      <c r="M264" s="291"/>
      <c r="N264" s="291"/>
      <c r="O264" s="291"/>
      <c r="P264" s="291"/>
      <c r="Q264" s="292"/>
    </row>
    <row r="265" spans="2:17" ht="13.25" customHeight="1">
      <c r="B265" s="281"/>
      <c r="C265" s="283"/>
      <c r="D265" s="290"/>
      <c r="E265" s="291"/>
      <c r="F265" s="291"/>
      <c r="G265" s="291"/>
      <c r="H265" s="291"/>
      <c r="I265" s="291"/>
      <c r="J265" s="291"/>
      <c r="K265" s="291"/>
      <c r="L265" s="291"/>
      <c r="M265" s="291"/>
      <c r="N265" s="291"/>
      <c r="O265" s="291"/>
      <c r="P265" s="291"/>
      <c r="Q265" s="292"/>
    </row>
    <row r="266" spans="2:17" ht="13.25" customHeight="1">
      <c r="B266" s="281"/>
      <c r="C266" s="283"/>
      <c r="D266" s="290"/>
      <c r="E266" s="291"/>
      <c r="F266" s="291"/>
      <c r="G266" s="291"/>
      <c r="H266" s="291"/>
      <c r="I266" s="291"/>
      <c r="J266" s="291"/>
      <c r="K266" s="291"/>
      <c r="L266" s="291"/>
      <c r="M266" s="291"/>
      <c r="N266" s="291"/>
      <c r="O266" s="291"/>
      <c r="P266" s="291"/>
      <c r="Q266" s="292"/>
    </row>
    <row r="267" spans="2:17" ht="13.25" customHeight="1">
      <c r="B267" s="281"/>
      <c r="C267" s="283"/>
      <c r="D267" s="290"/>
      <c r="E267" s="291"/>
      <c r="F267" s="291"/>
      <c r="G267" s="291"/>
      <c r="H267" s="291"/>
      <c r="I267" s="291"/>
      <c r="J267" s="291"/>
      <c r="K267" s="291"/>
      <c r="L267" s="291"/>
      <c r="M267" s="291"/>
      <c r="N267" s="291"/>
      <c r="O267" s="291"/>
      <c r="P267" s="291"/>
      <c r="Q267" s="292"/>
    </row>
    <row r="268" spans="2:17" ht="13.25" customHeight="1">
      <c r="B268" s="281"/>
      <c r="C268" s="283"/>
      <c r="D268" s="290"/>
      <c r="E268" s="291"/>
      <c r="F268" s="291"/>
      <c r="G268" s="291"/>
      <c r="H268" s="291"/>
      <c r="I268" s="291"/>
      <c r="J268" s="291"/>
      <c r="K268" s="291"/>
      <c r="L268" s="291"/>
      <c r="M268" s="291"/>
      <c r="N268" s="291"/>
      <c r="O268" s="291"/>
      <c r="P268" s="291"/>
      <c r="Q268" s="292"/>
    </row>
    <row r="269" spans="2:17" ht="13.25" customHeight="1">
      <c r="B269" s="281"/>
      <c r="C269" s="283"/>
      <c r="D269" s="293" t="s">
        <v>45</v>
      </c>
      <c r="E269" s="294" t="s">
        <v>121</v>
      </c>
      <c r="F269" s="294"/>
      <c r="G269" s="294"/>
      <c r="H269" s="294"/>
      <c r="I269" s="294"/>
      <c r="J269" s="294"/>
      <c r="K269" s="294"/>
      <c r="L269" s="294"/>
      <c r="M269" s="294"/>
      <c r="N269" s="294"/>
      <c r="O269" s="294"/>
      <c r="P269" s="294"/>
      <c r="Q269" s="295"/>
    </row>
    <row r="270" spans="2:17" ht="13.25" customHeight="1">
      <c r="B270" s="281"/>
      <c r="C270" s="283"/>
      <c r="D270" s="293"/>
      <c r="E270" s="294"/>
      <c r="F270" s="294"/>
      <c r="G270" s="294"/>
      <c r="H270" s="294"/>
      <c r="I270" s="294"/>
      <c r="J270" s="294"/>
      <c r="K270" s="294"/>
      <c r="L270" s="294"/>
      <c r="M270" s="294"/>
      <c r="N270" s="294"/>
      <c r="O270" s="294"/>
      <c r="P270" s="294"/>
      <c r="Q270" s="295"/>
    </row>
    <row r="271" spans="2:17" ht="13.25" customHeight="1">
      <c r="B271" s="281"/>
      <c r="C271" s="283"/>
      <c r="D271" s="293"/>
      <c r="E271" s="294"/>
      <c r="F271" s="294"/>
      <c r="G271" s="294"/>
      <c r="H271" s="294"/>
      <c r="I271" s="294"/>
      <c r="J271" s="294"/>
      <c r="K271" s="294"/>
      <c r="L271" s="294"/>
      <c r="M271" s="294"/>
      <c r="N271" s="294"/>
      <c r="O271" s="294"/>
      <c r="P271" s="294"/>
      <c r="Q271" s="295"/>
    </row>
    <row r="272" spans="2:17" ht="13.25" customHeight="1">
      <c r="B272" s="281"/>
      <c r="C272" s="283"/>
      <c r="D272" s="293"/>
      <c r="E272" s="294"/>
      <c r="F272" s="294"/>
      <c r="G272" s="294"/>
      <c r="H272" s="294"/>
      <c r="I272" s="294"/>
      <c r="J272" s="294"/>
      <c r="K272" s="294"/>
      <c r="L272" s="294"/>
      <c r="M272" s="294"/>
      <c r="N272" s="294"/>
      <c r="O272" s="294"/>
      <c r="P272" s="294"/>
      <c r="Q272" s="295"/>
    </row>
    <row r="273" spans="2:17" ht="13.25" customHeight="1">
      <c r="B273" s="281"/>
      <c r="C273" s="283"/>
      <c r="D273" s="293"/>
      <c r="E273" s="294"/>
      <c r="F273" s="294"/>
      <c r="G273" s="294"/>
      <c r="H273" s="294"/>
      <c r="I273" s="294"/>
      <c r="J273" s="294"/>
      <c r="K273" s="294"/>
      <c r="L273" s="294"/>
      <c r="M273" s="294"/>
      <c r="N273" s="294"/>
      <c r="O273" s="294"/>
      <c r="P273" s="294"/>
      <c r="Q273" s="295"/>
    </row>
    <row r="274" spans="2:17" ht="13.25" customHeight="1">
      <c r="B274" s="281"/>
      <c r="C274" s="283"/>
      <c r="D274" s="293"/>
      <c r="E274" s="294"/>
      <c r="F274" s="294"/>
      <c r="G274" s="294"/>
      <c r="H274" s="294"/>
      <c r="I274" s="294"/>
      <c r="J274" s="294"/>
      <c r="K274" s="294"/>
      <c r="L274" s="294"/>
      <c r="M274" s="294"/>
      <c r="N274" s="294"/>
      <c r="O274" s="294"/>
      <c r="P274" s="294"/>
      <c r="Q274" s="295"/>
    </row>
    <row r="275" spans="2:17" ht="13.25" customHeight="1">
      <c r="B275" s="281"/>
      <c r="C275" s="283"/>
      <c r="D275" s="293"/>
      <c r="E275" s="294"/>
      <c r="F275" s="294"/>
      <c r="G275" s="294"/>
      <c r="H275" s="294"/>
      <c r="I275" s="294"/>
      <c r="J275" s="294"/>
      <c r="K275" s="294"/>
      <c r="L275" s="294"/>
      <c r="M275" s="294"/>
      <c r="N275" s="294"/>
      <c r="O275" s="294"/>
      <c r="P275" s="294"/>
      <c r="Q275" s="295"/>
    </row>
    <row r="276" spans="2:17" ht="13.25" customHeight="1">
      <c r="B276" s="281"/>
      <c r="C276" s="283"/>
      <c r="D276" s="293"/>
      <c r="E276" s="294"/>
      <c r="F276" s="294"/>
      <c r="G276" s="294"/>
      <c r="H276" s="294"/>
      <c r="I276" s="294"/>
      <c r="J276" s="294"/>
      <c r="K276" s="294"/>
      <c r="L276" s="294"/>
      <c r="M276" s="294"/>
      <c r="N276" s="294"/>
      <c r="O276" s="294"/>
      <c r="P276" s="294"/>
      <c r="Q276" s="295"/>
    </row>
    <row r="277" spans="2:17" ht="13.25" customHeight="1">
      <c r="B277" s="281"/>
      <c r="C277" s="283"/>
      <c r="D277" s="293"/>
      <c r="E277" s="294"/>
      <c r="F277" s="294"/>
      <c r="G277" s="294"/>
      <c r="H277" s="294"/>
      <c r="I277" s="294"/>
      <c r="J277" s="294"/>
      <c r="K277" s="294"/>
      <c r="L277" s="294"/>
      <c r="M277" s="294"/>
      <c r="N277" s="294"/>
      <c r="O277" s="294"/>
      <c r="P277" s="294"/>
      <c r="Q277" s="295"/>
    </row>
    <row r="278" spans="2:17" ht="13.25" customHeight="1">
      <c r="B278" s="281"/>
      <c r="C278" s="283"/>
      <c r="D278" s="293"/>
      <c r="E278" s="294"/>
      <c r="F278" s="294"/>
      <c r="G278" s="294"/>
      <c r="H278" s="294"/>
      <c r="I278" s="294"/>
      <c r="J278" s="294"/>
      <c r="K278" s="294"/>
      <c r="L278" s="294"/>
      <c r="M278" s="294"/>
      <c r="N278" s="294"/>
      <c r="O278" s="294"/>
      <c r="P278" s="294"/>
      <c r="Q278" s="295"/>
    </row>
    <row r="279" spans="2:17" ht="13.25" customHeight="1">
      <c r="B279" s="281"/>
      <c r="C279" s="283"/>
      <c r="D279" s="293"/>
      <c r="E279" s="294"/>
      <c r="F279" s="294"/>
      <c r="G279" s="294"/>
      <c r="H279" s="294"/>
      <c r="I279" s="294"/>
      <c r="J279" s="294"/>
      <c r="K279" s="294"/>
      <c r="L279" s="294"/>
      <c r="M279" s="294"/>
      <c r="N279" s="294"/>
      <c r="O279" s="294"/>
      <c r="P279" s="294"/>
      <c r="Q279" s="295"/>
    </row>
    <row r="280" spans="2:17" ht="13.25" customHeight="1">
      <c r="B280" s="281"/>
      <c r="C280" s="283"/>
      <c r="D280" s="293"/>
      <c r="E280" s="294"/>
      <c r="F280" s="294"/>
      <c r="G280" s="294"/>
      <c r="H280" s="294"/>
      <c r="I280" s="294"/>
      <c r="J280" s="294"/>
      <c r="K280" s="294"/>
      <c r="L280" s="294"/>
      <c r="M280" s="294"/>
      <c r="N280" s="294"/>
      <c r="O280" s="294"/>
      <c r="P280" s="294"/>
      <c r="Q280" s="295"/>
    </row>
    <row r="281" spans="2:17" ht="13.25" customHeight="1">
      <c r="B281" s="281"/>
      <c r="C281" s="283"/>
      <c r="D281" s="293"/>
      <c r="E281" s="294"/>
      <c r="F281" s="294"/>
      <c r="G281" s="294"/>
      <c r="H281" s="294"/>
      <c r="I281" s="294"/>
      <c r="J281" s="294"/>
      <c r="K281" s="294"/>
      <c r="L281" s="294"/>
      <c r="M281" s="294"/>
      <c r="N281" s="294"/>
      <c r="O281" s="294"/>
      <c r="P281" s="294"/>
      <c r="Q281" s="295"/>
    </row>
    <row r="282" spans="2:17" ht="13.25" customHeight="1">
      <c r="B282" s="281"/>
      <c r="C282" s="283"/>
      <c r="D282" s="293"/>
      <c r="E282" s="294"/>
      <c r="F282" s="294"/>
      <c r="G282" s="294"/>
      <c r="H282" s="294"/>
      <c r="I282" s="294"/>
      <c r="J282" s="294"/>
      <c r="K282" s="294"/>
      <c r="L282" s="294"/>
      <c r="M282" s="294"/>
      <c r="N282" s="294"/>
      <c r="O282" s="294"/>
      <c r="P282" s="294"/>
      <c r="Q282" s="295"/>
    </row>
    <row r="283" spans="2:17" ht="13.25" customHeight="1">
      <c r="B283" s="281"/>
      <c r="C283" s="283"/>
      <c r="D283" s="296" t="s">
        <v>46</v>
      </c>
      <c r="E283" s="298" t="s">
        <v>120</v>
      </c>
      <c r="F283" s="298"/>
      <c r="G283" s="298"/>
      <c r="H283" s="298"/>
      <c r="I283" s="298"/>
      <c r="J283" s="298"/>
      <c r="K283" s="298"/>
      <c r="L283" s="298"/>
      <c r="M283" s="298"/>
      <c r="N283" s="298"/>
      <c r="O283" s="298"/>
      <c r="P283" s="298"/>
      <c r="Q283" s="299"/>
    </row>
    <row r="284" spans="2:17" ht="13.25" customHeight="1">
      <c r="B284" s="281"/>
      <c r="C284" s="283"/>
      <c r="D284" s="296"/>
      <c r="E284" s="298"/>
      <c r="F284" s="298"/>
      <c r="G284" s="298"/>
      <c r="H284" s="298"/>
      <c r="I284" s="298"/>
      <c r="J284" s="298"/>
      <c r="K284" s="298"/>
      <c r="L284" s="298"/>
      <c r="M284" s="298"/>
      <c r="N284" s="298"/>
      <c r="O284" s="298"/>
      <c r="P284" s="298"/>
      <c r="Q284" s="299"/>
    </row>
    <row r="285" spans="2:17" ht="13.25" customHeight="1">
      <c r="B285" s="281"/>
      <c r="C285" s="283"/>
      <c r="D285" s="296"/>
      <c r="E285" s="298"/>
      <c r="F285" s="298"/>
      <c r="G285" s="298"/>
      <c r="H285" s="298"/>
      <c r="I285" s="298"/>
      <c r="J285" s="298"/>
      <c r="K285" s="298"/>
      <c r="L285" s="298"/>
      <c r="M285" s="298"/>
      <c r="N285" s="298"/>
      <c r="O285" s="298"/>
      <c r="P285" s="298"/>
      <c r="Q285" s="299"/>
    </row>
    <row r="286" spans="2:17" ht="13.25" customHeight="1">
      <c r="B286" s="281"/>
      <c r="C286" s="283"/>
      <c r="D286" s="296"/>
      <c r="E286" s="298"/>
      <c r="F286" s="298"/>
      <c r="G286" s="298"/>
      <c r="H286" s="298"/>
      <c r="I286" s="298"/>
      <c r="J286" s="298"/>
      <c r="K286" s="298"/>
      <c r="L286" s="298"/>
      <c r="M286" s="298"/>
      <c r="N286" s="298"/>
      <c r="O286" s="298"/>
      <c r="P286" s="298"/>
      <c r="Q286" s="299"/>
    </row>
    <row r="287" spans="2:17" ht="13.25" customHeight="1">
      <c r="B287" s="281"/>
      <c r="C287" s="283"/>
      <c r="D287" s="296"/>
      <c r="E287" s="298"/>
      <c r="F287" s="298"/>
      <c r="G287" s="298"/>
      <c r="H287" s="298"/>
      <c r="I287" s="298"/>
      <c r="J287" s="298"/>
      <c r="K287" s="298"/>
      <c r="L287" s="298"/>
      <c r="M287" s="298"/>
      <c r="N287" s="298"/>
      <c r="O287" s="298"/>
      <c r="P287" s="298"/>
      <c r="Q287" s="299"/>
    </row>
    <row r="288" spans="2:17" ht="13.25" customHeight="1">
      <c r="B288" s="281"/>
      <c r="C288" s="283"/>
      <c r="D288" s="296"/>
      <c r="E288" s="298"/>
      <c r="F288" s="298"/>
      <c r="G288" s="298"/>
      <c r="H288" s="298"/>
      <c r="I288" s="298"/>
      <c r="J288" s="298"/>
      <c r="K288" s="298"/>
      <c r="L288" s="298"/>
      <c r="M288" s="298"/>
      <c r="N288" s="298"/>
      <c r="O288" s="298"/>
      <c r="P288" s="298"/>
      <c r="Q288" s="299"/>
    </row>
    <row r="289" spans="2:17" ht="13.25" customHeight="1">
      <c r="B289" s="281"/>
      <c r="C289" s="283"/>
      <c r="D289" s="296"/>
      <c r="E289" s="298"/>
      <c r="F289" s="298"/>
      <c r="G289" s="298"/>
      <c r="H289" s="298"/>
      <c r="I289" s="298"/>
      <c r="J289" s="298"/>
      <c r="K289" s="298"/>
      <c r="L289" s="298"/>
      <c r="M289" s="298"/>
      <c r="N289" s="298"/>
      <c r="O289" s="298"/>
      <c r="P289" s="298"/>
      <c r="Q289" s="299"/>
    </row>
    <row r="290" spans="2:17" ht="13.25" customHeight="1" thickBot="1">
      <c r="B290" s="281"/>
      <c r="C290" s="283"/>
      <c r="D290" s="297"/>
      <c r="E290" s="300"/>
      <c r="F290" s="300"/>
      <c r="G290" s="300"/>
      <c r="H290" s="300"/>
      <c r="I290" s="300"/>
      <c r="J290" s="300"/>
      <c r="K290" s="300"/>
      <c r="L290" s="300"/>
      <c r="M290" s="300"/>
      <c r="N290" s="300"/>
      <c r="O290" s="300"/>
      <c r="P290" s="300"/>
      <c r="Q290" s="301"/>
    </row>
    <row r="291" spans="2:17" ht="16.25" customHeight="1">
      <c r="B291" s="281"/>
      <c r="C291" s="302" t="s">
        <v>59</v>
      </c>
      <c r="D291" s="303"/>
      <c r="E291" s="308" t="s">
        <v>119</v>
      </c>
      <c r="F291" s="309"/>
      <c r="G291" s="309"/>
      <c r="H291" s="309"/>
      <c r="I291" s="309"/>
      <c r="J291" s="309"/>
      <c r="K291" s="309"/>
      <c r="L291" s="309"/>
      <c r="M291" s="309"/>
      <c r="N291" s="309"/>
      <c r="O291" s="309"/>
      <c r="P291" s="309"/>
      <c r="Q291" s="310"/>
    </row>
    <row r="292" spans="2:17" ht="16.25" customHeight="1">
      <c r="B292" s="281"/>
      <c r="C292" s="304"/>
      <c r="D292" s="305"/>
      <c r="E292" s="311"/>
      <c r="F292" s="312"/>
      <c r="G292" s="312"/>
      <c r="H292" s="312"/>
      <c r="I292" s="312"/>
      <c r="J292" s="312"/>
      <c r="K292" s="312"/>
      <c r="L292" s="312"/>
      <c r="M292" s="312"/>
      <c r="N292" s="312"/>
      <c r="O292" s="312"/>
      <c r="P292" s="312"/>
      <c r="Q292" s="313"/>
    </row>
    <row r="293" spans="2:17" ht="16.25" customHeight="1">
      <c r="B293" s="281"/>
      <c r="C293" s="304"/>
      <c r="D293" s="305"/>
      <c r="E293" s="311"/>
      <c r="F293" s="312"/>
      <c r="G293" s="312"/>
      <c r="H293" s="312"/>
      <c r="I293" s="312"/>
      <c r="J293" s="312"/>
      <c r="K293" s="312"/>
      <c r="L293" s="312"/>
      <c r="M293" s="312"/>
      <c r="N293" s="312"/>
      <c r="O293" s="312"/>
      <c r="P293" s="312"/>
      <c r="Q293" s="313"/>
    </row>
    <row r="294" spans="2:17" ht="16.25" customHeight="1">
      <c r="B294" s="281"/>
      <c r="C294" s="304"/>
      <c r="D294" s="305"/>
      <c r="E294" s="311"/>
      <c r="F294" s="312"/>
      <c r="G294" s="312"/>
      <c r="H294" s="312"/>
      <c r="I294" s="312"/>
      <c r="J294" s="312"/>
      <c r="K294" s="312"/>
      <c r="L294" s="312"/>
      <c r="M294" s="312"/>
      <c r="N294" s="312"/>
      <c r="O294" s="312"/>
      <c r="P294" s="312"/>
      <c r="Q294" s="313"/>
    </row>
    <row r="295" spans="2:17" ht="16.25" customHeight="1">
      <c r="B295" s="281"/>
      <c r="C295" s="304"/>
      <c r="D295" s="305"/>
      <c r="E295" s="311"/>
      <c r="F295" s="312"/>
      <c r="G295" s="312"/>
      <c r="H295" s="312"/>
      <c r="I295" s="312"/>
      <c r="J295" s="312"/>
      <c r="K295" s="312"/>
      <c r="L295" s="312"/>
      <c r="M295" s="312"/>
      <c r="N295" s="312"/>
      <c r="O295" s="312"/>
      <c r="P295" s="312"/>
      <c r="Q295" s="313"/>
    </row>
    <row r="296" spans="2:17" ht="16.25" customHeight="1">
      <c r="B296" s="281"/>
      <c r="C296" s="304"/>
      <c r="D296" s="305"/>
      <c r="E296" s="314"/>
      <c r="F296" s="312"/>
      <c r="G296" s="312"/>
      <c r="H296" s="312"/>
      <c r="I296" s="312"/>
      <c r="J296" s="312"/>
      <c r="K296" s="312"/>
      <c r="L296" s="312"/>
      <c r="M296" s="312"/>
      <c r="N296" s="312"/>
      <c r="O296" s="312"/>
      <c r="P296" s="312"/>
      <c r="Q296" s="313"/>
    </row>
    <row r="297" spans="2:17" ht="16.25" customHeight="1">
      <c r="B297" s="281"/>
      <c r="C297" s="304"/>
      <c r="D297" s="305"/>
      <c r="E297" s="314"/>
      <c r="F297" s="312"/>
      <c r="G297" s="312"/>
      <c r="H297" s="312"/>
      <c r="I297" s="312"/>
      <c r="J297" s="312"/>
      <c r="K297" s="312"/>
      <c r="L297" s="312"/>
      <c r="M297" s="312"/>
      <c r="N297" s="312"/>
      <c r="O297" s="312"/>
      <c r="P297" s="312"/>
      <c r="Q297" s="313"/>
    </row>
    <row r="298" spans="2:17" ht="16.25" customHeight="1">
      <c r="B298" s="281"/>
      <c r="C298" s="304"/>
      <c r="D298" s="305"/>
      <c r="E298" s="314"/>
      <c r="F298" s="312"/>
      <c r="G298" s="312"/>
      <c r="H298" s="312"/>
      <c r="I298" s="312"/>
      <c r="J298" s="312"/>
      <c r="K298" s="312"/>
      <c r="L298" s="312"/>
      <c r="M298" s="312"/>
      <c r="N298" s="312"/>
      <c r="O298" s="312"/>
      <c r="P298" s="312"/>
      <c r="Q298" s="313"/>
    </row>
    <row r="299" spans="2:17" ht="16.25" customHeight="1" thickBot="1">
      <c r="B299" s="282"/>
      <c r="C299" s="306"/>
      <c r="D299" s="307"/>
      <c r="E299" s="315"/>
      <c r="F299" s="316"/>
      <c r="G299" s="316"/>
      <c r="H299" s="316"/>
      <c r="I299" s="316"/>
      <c r="J299" s="316"/>
      <c r="K299" s="316"/>
      <c r="L299" s="316"/>
      <c r="M299" s="316"/>
      <c r="N299" s="316"/>
      <c r="O299" s="316"/>
      <c r="P299" s="316"/>
      <c r="Q299" s="317"/>
    </row>
    <row r="300" spans="2:17" ht="15" thickBot="1"/>
    <row r="301" spans="2:17" ht="15" thickBot="1">
      <c r="B301" s="277" t="s">
        <v>48</v>
      </c>
      <c r="C301" s="278"/>
      <c r="D301" s="278"/>
      <c r="E301" s="278"/>
      <c r="F301" s="278"/>
      <c r="G301" s="278"/>
      <c r="H301" s="278"/>
      <c r="I301" s="278"/>
      <c r="J301" s="278"/>
      <c r="K301" s="278"/>
      <c r="L301" s="278"/>
      <c r="M301" s="278"/>
      <c r="N301" s="278"/>
      <c r="O301" s="278"/>
      <c r="P301" s="278"/>
      <c r="Q301" s="279"/>
    </row>
    <row r="302" spans="2:17" ht="13.25" customHeight="1">
      <c r="B302" s="280" t="s">
        <v>64</v>
      </c>
      <c r="C302" s="283" t="s">
        <v>56</v>
      </c>
      <c r="D302" s="284" t="s">
        <v>43</v>
      </c>
      <c r="E302" s="286" t="s">
        <v>112</v>
      </c>
      <c r="F302" s="286"/>
      <c r="G302" s="286"/>
      <c r="H302" s="286"/>
      <c r="I302" s="286"/>
      <c r="J302" s="286"/>
      <c r="K302" s="286"/>
      <c r="L302" s="286"/>
      <c r="M302" s="286"/>
      <c r="N302" s="286"/>
      <c r="O302" s="286"/>
      <c r="P302" s="286"/>
      <c r="Q302" s="287"/>
    </row>
    <row r="303" spans="2:17" ht="13.25" customHeight="1">
      <c r="B303" s="281"/>
      <c r="C303" s="283"/>
      <c r="D303" s="285"/>
      <c r="E303" s="288"/>
      <c r="F303" s="288"/>
      <c r="G303" s="288"/>
      <c r="H303" s="288"/>
      <c r="I303" s="288"/>
      <c r="J303" s="288"/>
      <c r="K303" s="288"/>
      <c r="L303" s="288"/>
      <c r="M303" s="288"/>
      <c r="N303" s="288"/>
      <c r="O303" s="288"/>
      <c r="P303" s="288"/>
      <c r="Q303" s="289"/>
    </row>
    <row r="304" spans="2:17" ht="13.25" customHeight="1">
      <c r="B304" s="281"/>
      <c r="C304" s="283"/>
      <c r="D304" s="285"/>
      <c r="E304" s="288"/>
      <c r="F304" s="288"/>
      <c r="G304" s="288"/>
      <c r="H304" s="288"/>
      <c r="I304" s="288"/>
      <c r="J304" s="288"/>
      <c r="K304" s="288"/>
      <c r="L304" s="288"/>
      <c r="M304" s="288"/>
      <c r="N304" s="288"/>
      <c r="O304" s="288"/>
      <c r="P304" s="288"/>
      <c r="Q304" s="289"/>
    </row>
    <row r="305" spans="2:17" ht="13.25" customHeight="1">
      <c r="B305" s="281"/>
      <c r="C305" s="283"/>
      <c r="D305" s="285"/>
      <c r="E305" s="288"/>
      <c r="F305" s="288"/>
      <c r="G305" s="288"/>
      <c r="H305" s="288"/>
      <c r="I305" s="288"/>
      <c r="J305" s="288"/>
      <c r="K305" s="288"/>
      <c r="L305" s="288"/>
      <c r="M305" s="288"/>
      <c r="N305" s="288"/>
      <c r="O305" s="288"/>
      <c r="P305" s="288"/>
      <c r="Q305" s="289"/>
    </row>
    <row r="306" spans="2:17" ht="13.25" customHeight="1">
      <c r="B306" s="281"/>
      <c r="C306" s="283"/>
      <c r="D306" s="285"/>
      <c r="E306" s="288"/>
      <c r="F306" s="288"/>
      <c r="G306" s="288"/>
      <c r="H306" s="288"/>
      <c r="I306" s="288"/>
      <c r="J306" s="288"/>
      <c r="K306" s="288"/>
      <c r="L306" s="288"/>
      <c r="M306" s="288"/>
      <c r="N306" s="288"/>
      <c r="O306" s="288"/>
      <c r="P306" s="288"/>
      <c r="Q306" s="289"/>
    </row>
    <row r="307" spans="2:17" ht="13.25" customHeight="1">
      <c r="B307" s="281"/>
      <c r="C307" s="283"/>
      <c r="D307" s="285"/>
      <c r="E307" s="288"/>
      <c r="F307" s="288"/>
      <c r="G307" s="288"/>
      <c r="H307" s="288"/>
      <c r="I307" s="288"/>
      <c r="J307" s="288"/>
      <c r="K307" s="288"/>
      <c r="L307" s="288"/>
      <c r="M307" s="288"/>
      <c r="N307" s="288"/>
      <c r="O307" s="288"/>
      <c r="P307" s="288"/>
      <c r="Q307" s="289"/>
    </row>
    <row r="308" spans="2:17" ht="13.25" customHeight="1">
      <c r="B308" s="281"/>
      <c r="C308" s="283"/>
      <c r="D308" s="285"/>
      <c r="E308" s="288"/>
      <c r="F308" s="288"/>
      <c r="G308" s="288"/>
      <c r="H308" s="288"/>
      <c r="I308" s="288"/>
      <c r="J308" s="288"/>
      <c r="K308" s="288"/>
      <c r="L308" s="288"/>
      <c r="M308" s="288"/>
      <c r="N308" s="288"/>
      <c r="O308" s="288"/>
      <c r="P308" s="288"/>
      <c r="Q308" s="289"/>
    </row>
    <row r="309" spans="2:17" ht="13.25" customHeight="1">
      <c r="B309" s="281"/>
      <c r="C309" s="283"/>
      <c r="D309" s="285"/>
      <c r="E309" s="288"/>
      <c r="F309" s="288"/>
      <c r="G309" s="288"/>
      <c r="H309" s="288"/>
      <c r="I309" s="288"/>
      <c r="J309" s="288"/>
      <c r="K309" s="288"/>
      <c r="L309" s="288"/>
      <c r="M309" s="288"/>
      <c r="N309" s="288"/>
      <c r="O309" s="288"/>
      <c r="P309" s="288"/>
      <c r="Q309" s="289"/>
    </row>
    <row r="310" spans="2:17" ht="13.25" customHeight="1">
      <c r="B310" s="281"/>
      <c r="C310" s="283"/>
      <c r="D310" s="285"/>
      <c r="E310" s="288"/>
      <c r="F310" s="288"/>
      <c r="G310" s="288"/>
      <c r="H310" s="288"/>
      <c r="I310" s="288"/>
      <c r="J310" s="288"/>
      <c r="K310" s="288"/>
      <c r="L310" s="288"/>
      <c r="M310" s="288"/>
      <c r="N310" s="288"/>
      <c r="O310" s="288"/>
      <c r="P310" s="288"/>
      <c r="Q310" s="289"/>
    </row>
    <row r="311" spans="2:17" ht="13.25" customHeight="1">
      <c r="B311" s="281"/>
      <c r="C311" s="283"/>
      <c r="D311" s="285"/>
      <c r="E311" s="288"/>
      <c r="F311" s="288"/>
      <c r="G311" s="288"/>
      <c r="H311" s="288"/>
      <c r="I311" s="288"/>
      <c r="J311" s="288"/>
      <c r="K311" s="288"/>
      <c r="L311" s="288"/>
      <c r="M311" s="288"/>
      <c r="N311" s="288"/>
      <c r="O311" s="288"/>
      <c r="P311" s="288"/>
      <c r="Q311" s="289"/>
    </row>
    <row r="312" spans="2:17" ht="13.25" customHeight="1">
      <c r="B312" s="281"/>
      <c r="C312" s="283"/>
      <c r="D312" s="285"/>
      <c r="E312" s="288"/>
      <c r="F312" s="288"/>
      <c r="G312" s="288"/>
      <c r="H312" s="288"/>
      <c r="I312" s="288"/>
      <c r="J312" s="288"/>
      <c r="K312" s="288"/>
      <c r="L312" s="288"/>
      <c r="M312" s="288"/>
      <c r="N312" s="288"/>
      <c r="O312" s="288"/>
      <c r="P312" s="288"/>
      <c r="Q312" s="289"/>
    </row>
    <row r="313" spans="2:17" ht="13.25" customHeight="1">
      <c r="B313" s="281"/>
      <c r="C313" s="283"/>
      <c r="D313" s="285"/>
      <c r="E313" s="288"/>
      <c r="F313" s="288"/>
      <c r="G313" s="288"/>
      <c r="H313" s="288"/>
      <c r="I313" s="288"/>
      <c r="J313" s="288"/>
      <c r="K313" s="288"/>
      <c r="L313" s="288"/>
      <c r="M313" s="288"/>
      <c r="N313" s="288"/>
      <c r="O313" s="288"/>
      <c r="P313" s="288"/>
      <c r="Q313" s="289"/>
    </row>
    <row r="314" spans="2:17" ht="13.25" customHeight="1">
      <c r="B314" s="281"/>
      <c r="C314" s="283"/>
      <c r="D314" s="285"/>
      <c r="E314" s="288"/>
      <c r="F314" s="288"/>
      <c r="G314" s="288"/>
      <c r="H314" s="288"/>
      <c r="I314" s="288"/>
      <c r="J314" s="288"/>
      <c r="K314" s="288"/>
      <c r="L314" s="288"/>
      <c r="M314" s="288"/>
      <c r="N314" s="288"/>
      <c r="O314" s="288"/>
      <c r="P314" s="288"/>
      <c r="Q314" s="289"/>
    </row>
    <row r="315" spans="2:17" ht="13.25" customHeight="1">
      <c r="B315" s="281"/>
      <c r="C315" s="283"/>
      <c r="D315" s="285"/>
      <c r="E315" s="288"/>
      <c r="F315" s="288"/>
      <c r="G315" s="288"/>
      <c r="H315" s="288"/>
      <c r="I315" s="288"/>
      <c r="J315" s="288"/>
      <c r="K315" s="288"/>
      <c r="L315" s="288"/>
      <c r="M315" s="288"/>
      <c r="N315" s="288"/>
      <c r="O315" s="288"/>
      <c r="P315" s="288"/>
      <c r="Q315" s="289"/>
    </row>
    <row r="316" spans="2:17" ht="13.25" customHeight="1">
      <c r="B316" s="281"/>
      <c r="C316" s="283"/>
      <c r="D316" s="290" t="s">
        <v>44</v>
      </c>
      <c r="E316" s="291" t="s">
        <v>113</v>
      </c>
      <c r="F316" s="291"/>
      <c r="G316" s="291"/>
      <c r="H316" s="291"/>
      <c r="I316" s="291"/>
      <c r="J316" s="291"/>
      <c r="K316" s="291"/>
      <c r="L316" s="291"/>
      <c r="M316" s="291"/>
      <c r="N316" s="291"/>
      <c r="O316" s="291"/>
      <c r="P316" s="291"/>
      <c r="Q316" s="292"/>
    </row>
    <row r="317" spans="2:17" ht="13.25" customHeight="1">
      <c r="B317" s="281"/>
      <c r="C317" s="283"/>
      <c r="D317" s="290"/>
      <c r="E317" s="291"/>
      <c r="F317" s="291"/>
      <c r="G317" s="291"/>
      <c r="H317" s="291"/>
      <c r="I317" s="291"/>
      <c r="J317" s="291"/>
      <c r="K317" s="291"/>
      <c r="L317" s="291"/>
      <c r="M317" s="291"/>
      <c r="N317" s="291"/>
      <c r="O317" s="291"/>
      <c r="P317" s="291"/>
      <c r="Q317" s="292"/>
    </row>
    <row r="318" spans="2:17" ht="13.25" customHeight="1">
      <c r="B318" s="281"/>
      <c r="C318" s="283"/>
      <c r="D318" s="290"/>
      <c r="E318" s="291"/>
      <c r="F318" s="291"/>
      <c r="G318" s="291"/>
      <c r="H318" s="291"/>
      <c r="I318" s="291"/>
      <c r="J318" s="291"/>
      <c r="K318" s="291"/>
      <c r="L318" s="291"/>
      <c r="M318" s="291"/>
      <c r="N318" s="291"/>
      <c r="O318" s="291"/>
      <c r="P318" s="291"/>
      <c r="Q318" s="292"/>
    </row>
    <row r="319" spans="2:17" ht="13.25" customHeight="1">
      <c r="B319" s="281"/>
      <c r="C319" s="283"/>
      <c r="D319" s="290"/>
      <c r="E319" s="291"/>
      <c r="F319" s="291"/>
      <c r="G319" s="291"/>
      <c r="H319" s="291"/>
      <c r="I319" s="291"/>
      <c r="J319" s="291"/>
      <c r="K319" s="291"/>
      <c r="L319" s="291"/>
      <c r="M319" s="291"/>
      <c r="N319" s="291"/>
      <c r="O319" s="291"/>
      <c r="P319" s="291"/>
      <c r="Q319" s="292"/>
    </row>
    <row r="320" spans="2:17" ht="13.25" customHeight="1">
      <c r="B320" s="281"/>
      <c r="C320" s="283"/>
      <c r="D320" s="290"/>
      <c r="E320" s="291"/>
      <c r="F320" s="291"/>
      <c r="G320" s="291"/>
      <c r="H320" s="291"/>
      <c r="I320" s="291"/>
      <c r="J320" s="291"/>
      <c r="K320" s="291"/>
      <c r="L320" s="291"/>
      <c r="M320" s="291"/>
      <c r="N320" s="291"/>
      <c r="O320" s="291"/>
      <c r="P320" s="291"/>
      <c r="Q320" s="292"/>
    </row>
    <row r="321" spans="2:17" ht="13.25" customHeight="1">
      <c r="B321" s="281"/>
      <c r="C321" s="283"/>
      <c r="D321" s="290"/>
      <c r="E321" s="291"/>
      <c r="F321" s="291"/>
      <c r="G321" s="291"/>
      <c r="H321" s="291"/>
      <c r="I321" s="291"/>
      <c r="J321" s="291"/>
      <c r="K321" s="291"/>
      <c r="L321" s="291"/>
      <c r="M321" s="291"/>
      <c r="N321" s="291"/>
      <c r="O321" s="291"/>
      <c r="P321" s="291"/>
      <c r="Q321" s="292"/>
    </row>
    <row r="322" spans="2:17" ht="13.25" customHeight="1">
      <c r="B322" s="281"/>
      <c r="C322" s="283"/>
      <c r="D322" s="290"/>
      <c r="E322" s="291"/>
      <c r="F322" s="291"/>
      <c r="G322" s="291"/>
      <c r="H322" s="291"/>
      <c r="I322" s="291"/>
      <c r="J322" s="291"/>
      <c r="K322" s="291"/>
      <c r="L322" s="291"/>
      <c r="M322" s="291"/>
      <c r="N322" s="291"/>
      <c r="O322" s="291"/>
      <c r="P322" s="291"/>
      <c r="Q322" s="292"/>
    </row>
    <row r="323" spans="2:17" ht="13.25" customHeight="1">
      <c r="B323" s="281"/>
      <c r="C323" s="283"/>
      <c r="D323" s="290"/>
      <c r="E323" s="291"/>
      <c r="F323" s="291"/>
      <c r="G323" s="291"/>
      <c r="H323" s="291"/>
      <c r="I323" s="291"/>
      <c r="J323" s="291"/>
      <c r="K323" s="291"/>
      <c r="L323" s="291"/>
      <c r="M323" s="291"/>
      <c r="N323" s="291"/>
      <c r="O323" s="291"/>
      <c r="P323" s="291"/>
      <c r="Q323" s="292"/>
    </row>
    <row r="324" spans="2:17" ht="13.25" customHeight="1">
      <c r="B324" s="281"/>
      <c r="C324" s="283"/>
      <c r="D324" s="293" t="s">
        <v>45</v>
      </c>
      <c r="E324" s="294" t="s">
        <v>114</v>
      </c>
      <c r="F324" s="294"/>
      <c r="G324" s="294"/>
      <c r="H324" s="294"/>
      <c r="I324" s="294"/>
      <c r="J324" s="294"/>
      <c r="K324" s="294"/>
      <c r="L324" s="294"/>
      <c r="M324" s="294"/>
      <c r="N324" s="294"/>
      <c r="O324" s="294"/>
      <c r="P324" s="294"/>
      <c r="Q324" s="295"/>
    </row>
    <row r="325" spans="2:17" ht="13.25" customHeight="1">
      <c r="B325" s="281"/>
      <c r="C325" s="283"/>
      <c r="D325" s="293"/>
      <c r="E325" s="294"/>
      <c r="F325" s="294"/>
      <c r="G325" s="294"/>
      <c r="H325" s="294"/>
      <c r="I325" s="294"/>
      <c r="J325" s="294"/>
      <c r="K325" s="294"/>
      <c r="L325" s="294"/>
      <c r="M325" s="294"/>
      <c r="N325" s="294"/>
      <c r="O325" s="294"/>
      <c r="P325" s="294"/>
      <c r="Q325" s="295"/>
    </row>
    <row r="326" spans="2:17" ht="13.25" customHeight="1">
      <c r="B326" s="281"/>
      <c r="C326" s="283"/>
      <c r="D326" s="293"/>
      <c r="E326" s="294"/>
      <c r="F326" s="294"/>
      <c r="G326" s="294"/>
      <c r="H326" s="294"/>
      <c r="I326" s="294"/>
      <c r="J326" s="294"/>
      <c r="K326" s="294"/>
      <c r="L326" s="294"/>
      <c r="M326" s="294"/>
      <c r="N326" s="294"/>
      <c r="O326" s="294"/>
      <c r="P326" s="294"/>
      <c r="Q326" s="295"/>
    </row>
    <row r="327" spans="2:17" ht="13.25" customHeight="1">
      <c r="B327" s="281"/>
      <c r="C327" s="283"/>
      <c r="D327" s="293"/>
      <c r="E327" s="294"/>
      <c r="F327" s="294"/>
      <c r="G327" s="294"/>
      <c r="H327" s="294"/>
      <c r="I327" s="294"/>
      <c r="J327" s="294"/>
      <c r="K327" s="294"/>
      <c r="L327" s="294"/>
      <c r="M327" s="294"/>
      <c r="N327" s="294"/>
      <c r="O327" s="294"/>
      <c r="P327" s="294"/>
      <c r="Q327" s="295"/>
    </row>
    <row r="328" spans="2:17" ht="13.25" customHeight="1">
      <c r="B328" s="281"/>
      <c r="C328" s="283"/>
      <c r="D328" s="293"/>
      <c r="E328" s="294"/>
      <c r="F328" s="294"/>
      <c r="G328" s="294"/>
      <c r="H328" s="294"/>
      <c r="I328" s="294"/>
      <c r="J328" s="294"/>
      <c r="K328" s="294"/>
      <c r="L328" s="294"/>
      <c r="M328" s="294"/>
      <c r="N328" s="294"/>
      <c r="O328" s="294"/>
      <c r="P328" s="294"/>
      <c r="Q328" s="295"/>
    </row>
    <row r="329" spans="2:17" ht="13.25" customHeight="1">
      <c r="B329" s="281"/>
      <c r="C329" s="283"/>
      <c r="D329" s="293"/>
      <c r="E329" s="294"/>
      <c r="F329" s="294"/>
      <c r="G329" s="294"/>
      <c r="H329" s="294"/>
      <c r="I329" s="294"/>
      <c r="J329" s="294"/>
      <c r="K329" s="294"/>
      <c r="L329" s="294"/>
      <c r="M329" s="294"/>
      <c r="N329" s="294"/>
      <c r="O329" s="294"/>
      <c r="P329" s="294"/>
      <c r="Q329" s="295"/>
    </row>
    <row r="330" spans="2:17" ht="13.25" customHeight="1">
      <c r="B330" s="281"/>
      <c r="C330" s="283"/>
      <c r="D330" s="293"/>
      <c r="E330" s="294"/>
      <c r="F330" s="294"/>
      <c r="G330" s="294"/>
      <c r="H330" s="294"/>
      <c r="I330" s="294"/>
      <c r="J330" s="294"/>
      <c r="K330" s="294"/>
      <c r="L330" s="294"/>
      <c r="M330" s="294"/>
      <c r="N330" s="294"/>
      <c r="O330" s="294"/>
      <c r="P330" s="294"/>
      <c r="Q330" s="295"/>
    </row>
    <row r="331" spans="2:17" ht="13.25" customHeight="1">
      <c r="B331" s="281"/>
      <c r="C331" s="283"/>
      <c r="D331" s="293"/>
      <c r="E331" s="294"/>
      <c r="F331" s="294"/>
      <c r="G331" s="294"/>
      <c r="H331" s="294"/>
      <c r="I331" s="294"/>
      <c r="J331" s="294"/>
      <c r="K331" s="294"/>
      <c r="L331" s="294"/>
      <c r="M331" s="294"/>
      <c r="N331" s="294"/>
      <c r="O331" s="294"/>
      <c r="P331" s="294"/>
      <c r="Q331" s="295"/>
    </row>
    <row r="332" spans="2:17" ht="13.25" customHeight="1">
      <c r="B332" s="281"/>
      <c r="C332" s="283"/>
      <c r="D332" s="293"/>
      <c r="E332" s="294"/>
      <c r="F332" s="294"/>
      <c r="G332" s="294"/>
      <c r="H332" s="294"/>
      <c r="I332" s="294"/>
      <c r="J332" s="294"/>
      <c r="K332" s="294"/>
      <c r="L332" s="294"/>
      <c r="M332" s="294"/>
      <c r="N332" s="294"/>
      <c r="O332" s="294"/>
      <c r="P332" s="294"/>
      <c r="Q332" s="295"/>
    </row>
    <row r="333" spans="2:17" ht="13.25" customHeight="1">
      <c r="B333" s="281"/>
      <c r="C333" s="283"/>
      <c r="D333" s="293"/>
      <c r="E333" s="294"/>
      <c r="F333" s="294"/>
      <c r="G333" s="294"/>
      <c r="H333" s="294"/>
      <c r="I333" s="294"/>
      <c r="J333" s="294"/>
      <c r="K333" s="294"/>
      <c r="L333" s="294"/>
      <c r="M333" s="294"/>
      <c r="N333" s="294"/>
      <c r="O333" s="294"/>
      <c r="P333" s="294"/>
      <c r="Q333" s="295"/>
    </row>
    <row r="334" spans="2:17" ht="13.25" customHeight="1">
      <c r="B334" s="281"/>
      <c r="C334" s="283"/>
      <c r="D334" s="293"/>
      <c r="E334" s="294"/>
      <c r="F334" s="294"/>
      <c r="G334" s="294"/>
      <c r="H334" s="294"/>
      <c r="I334" s="294"/>
      <c r="J334" s="294"/>
      <c r="K334" s="294"/>
      <c r="L334" s="294"/>
      <c r="M334" s="294"/>
      <c r="N334" s="294"/>
      <c r="O334" s="294"/>
      <c r="P334" s="294"/>
      <c r="Q334" s="295"/>
    </row>
    <row r="335" spans="2:17" ht="13.25" customHeight="1">
      <c r="B335" s="281"/>
      <c r="C335" s="283"/>
      <c r="D335" s="293"/>
      <c r="E335" s="294"/>
      <c r="F335" s="294"/>
      <c r="G335" s="294"/>
      <c r="H335" s="294"/>
      <c r="I335" s="294"/>
      <c r="J335" s="294"/>
      <c r="K335" s="294"/>
      <c r="L335" s="294"/>
      <c r="M335" s="294"/>
      <c r="N335" s="294"/>
      <c r="O335" s="294"/>
      <c r="P335" s="294"/>
      <c r="Q335" s="295"/>
    </row>
    <row r="336" spans="2:17" ht="13.25" customHeight="1">
      <c r="B336" s="281"/>
      <c r="C336" s="283"/>
      <c r="D336" s="293"/>
      <c r="E336" s="294"/>
      <c r="F336" s="294"/>
      <c r="G336" s="294"/>
      <c r="H336" s="294"/>
      <c r="I336" s="294"/>
      <c r="J336" s="294"/>
      <c r="K336" s="294"/>
      <c r="L336" s="294"/>
      <c r="M336" s="294"/>
      <c r="N336" s="294"/>
      <c r="O336" s="294"/>
      <c r="P336" s="294"/>
      <c r="Q336" s="295"/>
    </row>
    <row r="337" spans="2:17" ht="13.25" customHeight="1">
      <c r="B337" s="281"/>
      <c r="C337" s="283"/>
      <c r="D337" s="296" t="s">
        <v>46</v>
      </c>
      <c r="E337" s="298" t="s">
        <v>115</v>
      </c>
      <c r="F337" s="298"/>
      <c r="G337" s="298"/>
      <c r="H337" s="298"/>
      <c r="I337" s="298"/>
      <c r="J337" s="298"/>
      <c r="K337" s="298"/>
      <c r="L337" s="298"/>
      <c r="M337" s="298"/>
      <c r="N337" s="298"/>
      <c r="O337" s="298"/>
      <c r="P337" s="298"/>
      <c r="Q337" s="299"/>
    </row>
    <row r="338" spans="2:17" ht="13.25" customHeight="1">
      <c r="B338" s="281"/>
      <c r="C338" s="283"/>
      <c r="D338" s="296"/>
      <c r="E338" s="298"/>
      <c r="F338" s="298"/>
      <c r="G338" s="298"/>
      <c r="H338" s="298"/>
      <c r="I338" s="298"/>
      <c r="J338" s="298"/>
      <c r="K338" s="298"/>
      <c r="L338" s="298"/>
      <c r="M338" s="298"/>
      <c r="N338" s="298"/>
      <c r="O338" s="298"/>
      <c r="P338" s="298"/>
      <c r="Q338" s="299"/>
    </row>
    <row r="339" spans="2:17" ht="13.25" customHeight="1">
      <c r="B339" s="281"/>
      <c r="C339" s="283"/>
      <c r="D339" s="296"/>
      <c r="E339" s="298"/>
      <c r="F339" s="298"/>
      <c r="G339" s="298"/>
      <c r="H339" s="298"/>
      <c r="I339" s="298"/>
      <c r="J339" s="298"/>
      <c r="K339" s="298"/>
      <c r="L339" s="298"/>
      <c r="M339" s="298"/>
      <c r="N339" s="298"/>
      <c r="O339" s="298"/>
      <c r="P339" s="298"/>
      <c r="Q339" s="299"/>
    </row>
    <row r="340" spans="2:17" ht="13.25" customHeight="1">
      <c r="B340" s="281"/>
      <c r="C340" s="283"/>
      <c r="D340" s="296"/>
      <c r="E340" s="298"/>
      <c r="F340" s="298"/>
      <c r="G340" s="298"/>
      <c r="H340" s="298"/>
      <c r="I340" s="298"/>
      <c r="J340" s="298"/>
      <c r="K340" s="298"/>
      <c r="L340" s="298"/>
      <c r="M340" s="298"/>
      <c r="N340" s="298"/>
      <c r="O340" s="298"/>
      <c r="P340" s="298"/>
      <c r="Q340" s="299"/>
    </row>
    <row r="341" spans="2:17" ht="13.25" customHeight="1">
      <c r="B341" s="281"/>
      <c r="C341" s="283"/>
      <c r="D341" s="296"/>
      <c r="E341" s="298"/>
      <c r="F341" s="298"/>
      <c r="G341" s="298"/>
      <c r="H341" s="298"/>
      <c r="I341" s="298"/>
      <c r="J341" s="298"/>
      <c r="K341" s="298"/>
      <c r="L341" s="298"/>
      <c r="M341" s="298"/>
      <c r="N341" s="298"/>
      <c r="O341" s="298"/>
      <c r="P341" s="298"/>
      <c r="Q341" s="299"/>
    </row>
    <row r="342" spans="2:17" ht="13.25" customHeight="1">
      <c r="B342" s="281"/>
      <c r="C342" s="283"/>
      <c r="D342" s="296"/>
      <c r="E342" s="298"/>
      <c r="F342" s="298"/>
      <c r="G342" s="298"/>
      <c r="H342" s="298"/>
      <c r="I342" s="298"/>
      <c r="J342" s="298"/>
      <c r="K342" s="298"/>
      <c r="L342" s="298"/>
      <c r="M342" s="298"/>
      <c r="N342" s="298"/>
      <c r="O342" s="298"/>
      <c r="P342" s="298"/>
      <c r="Q342" s="299"/>
    </row>
    <row r="343" spans="2:17" ht="13.25" customHeight="1" thickBot="1">
      <c r="B343" s="281"/>
      <c r="C343" s="283"/>
      <c r="D343" s="297"/>
      <c r="E343" s="300"/>
      <c r="F343" s="300"/>
      <c r="G343" s="300"/>
      <c r="H343" s="300"/>
      <c r="I343" s="300"/>
      <c r="J343" s="300"/>
      <c r="K343" s="300"/>
      <c r="L343" s="300"/>
      <c r="M343" s="300"/>
      <c r="N343" s="300"/>
      <c r="O343" s="300"/>
      <c r="P343" s="300"/>
      <c r="Q343" s="301"/>
    </row>
    <row r="344" spans="2:17" ht="16.25" customHeight="1">
      <c r="B344" s="281"/>
      <c r="C344" s="302" t="s">
        <v>59</v>
      </c>
      <c r="D344" s="303"/>
      <c r="E344" s="308" t="s">
        <v>107</v>
      </c>
      <c r="F344" s="309"/>
      <c r="G344" s="309"/>
      <c r="H344" s="309"/>
      <c r="I344" s="309"/>
      <c r="J344" s="309"/>
      <c r="K344" s="309"/>
      <c r="L344" s="309"/>
      <c r="M344" s="309"/>
      <c r="N344" s="309"/>
      <c r="O344" s="309"/>
      <c r="P344" s="309"/>
      <c r="Q344" s="310"/>
    </row>
    <row r="345" spans="2:17" ht="16.25" customHeight="1">
      <c r="B345" s="281"/>
      <c r="C345" s="304"/>
      <c r="D345" s="305"/>
      <c r="E345" s="311"/>
      <c r="F345" s="312"/>
      <c r="G345" s="312"/>
      <c r="H345" s="312"/>
      <c r="I345" s="312"/>
      <c r="J345" s="312"/>
      <c r="K345" s="312"/>
      <c r="L345" s="312"/>
      <c r="M345" s="312"/>
      <c r="N345" s="312"/>
      <c r="O345" s="312"/>
      <c r="P345" s="312"/>
      <c r="Q345" s="313"/>
    </row>
    <row r="346" spans="2:17" ht="16.25" customHeight="1">
      <c r="B346" s="281"/>
      <c r="C346" s="304"/>
      <c r="D346" s="305"/>
      <c r="E346" s="311"/>
      <c r="F346" s="312"/>
      <c r="G346" s="312"/>
      <c r="H346" s="312"/>
      <c r="I346" s="312"/>
      <c r="J346" s="312"/>
      <c r="K346" s="312"/>
      <c r="L346" s="312"/>
      <c r="M346" s="312"/>
      <c r="N346" s="312"/>
      <c r="O346" s="312"/>
      <c r="P346" s="312"/>
      <c r="Q346" s="313"/>
    </row>
    <row r="347" spans="2:17" ht="16.25" customHeight="1">
      <c r="B347" s="281"/>
      <c r="C347" s="304"/>
      <c r="D347" s="305"/>
      <c r="E347" s="311"/>
      <c r="F347" s="312"/>
      <c r="G347" s="312"/>
      <c r="H347" s="312"/>
      <c r="I347" s="312"/>
      <c r="J347" s="312"/>
      <c r="K347" s="312"/>
      <c r="L347" s="312"/>
      <c r="M347" s="312"/>
      <c r="N347" s="312"/>
      <c r="O347" s="312"/>
      <c r="P347" s="312"/>
      <c r="Q347" s="313"/>
    </row>
    <row r="348" spans="2:17" ht="16.25" customHeight="1">
      <c r="B348" s="281"/>
      <c r="C348" s="304"/>
      <c r="D348" s="305"/>
      <c r="E348" s="311"/>
      <c r="F348" s="312"/>
      <c r="G348" s="312"/>
      <c r="H348" s="312"/>
      <c r="I348" s="312"/>
      <c r="J348" s="312"/>
      <c r="K348" s="312"/>
      <c r="L348" s="312"/>
      <c r="M348" s="312"/>
      <c r="N348" s="312"/>
      <c r="O348" s="312"/>
      <c r="P348" s="312"/>
      <c r="Q348" s="313"/>
    </row>
    <row r="349" spans="2:17" ht="16.25" customHeight="1">
      <c r="B349" s="281"/>
      <c r="C349" s="304"/>
      <c r="D349" s="305"/>
      <c r="E349" s="314"/>
      <c r="F349" s="312"/>
      <c r="G349" s="312"/>
      <c r="H349" s="312"/>
      <c r="I349" s="312"/>
      <c r="J349" s="312"/>
      <c r="K349" s="312"/>
      <c r="L349" s="312"/>
      <c r="M349" s="312"/>
      <c r="N349" s="312"/>
      <c r="O349" s="312"/>
      <c r="P349" s="312"/>
      <c r="Q349" s="313"/>
    </row>
    <row r="350" spans="2:17" ht="16.25" customHeight="1">
      <c r="B350" s="281"/>
      <c r="C350" s="304"/>
      <c r="D350" s="305"/>
      <c r="E350" s="314"/>
      <c r="F350" s="312"/>
      <c r="G350" s="312"/>
      <c r="H350" s="312"/>
      <c r="I350" s="312"/>
      <c r="J350" s="312"/>
      <c r="K350" s="312"/>
      <c r="L350" s="312"/>
      <c r="M350" s="312"/>
      <c r="N350" s="312"/>
      <c r="O350" s="312"/>
      <c r="P350" s="312"/>
      <c r="Q350" s="313"/>
    </row>
    <row r="351" spans="2:17" ht="16.25" customHeight="1">
      <c r="B351" s="281"/>
      <c r="C351" s="304"/>
      <c r="D351" s="305"/>
      <c r="E351" s="314"/>
      <c r="F351" s="312"/>
      <c r="G351" s="312"/>
      <c r="H351" s="312"/>
      <c r="I351" s="312"/>
      <c r="J351" s="312"/>
      <c r="K351" s="312"/>
      <c r="L351" s="312"/>
      <c r="M351" s="312"/>
      <c r="N351" s="312"/>
      <c r="O351" s="312"/>
      <c r="P351" s="312"/>
      <c r="Q351" s="313"/>
    </row>
    <row r="352" spans="2:17" ht="16.25" customHeight="1" thickBot="1">
      <c r="B352" s="282"/>
      <c r="C352" s="306"/>
      <c r="D352" s="307"/>
      <c r="E352" s="315"/>
      <c r="F352" s="316"/>
      <c r="G352" s="316"/>
      <c r="H352" s="316"/>
      <c r="I352" s="316"/>
      <c r="J352" s="316"/>
      <c r="K352" s="316"/>
      <c r="L352" s="316"/>
      <c r="M352" s="316"/>
      <c r="N352" s="316"/>
      <c r="O352" s="316"/>
      <c r="P352" s="316"/>
      <c r="Q352" s="317"/>
    </row>
    <row r="353" spans="2:17" ht="15" thickBot="1"/>
    <row r="354" spans="2:17" ht="15" thickBot="1">
      <c r="B354" s="277" t="s">
        <v>48</v>
      </c>
      <c r="C354" s="278"/>
      <c r="D354" s="278"/>
      <c r="E354" s="278"/>
      <c r="F354" s="278"/>
      <c r="G354" s="278"/>
      <c r="H354" s="278"/>
      <c r="I354" s="278"/>
      <c r="J354" s="278"/>
      <c r="K354" s="278"/>
      <c r="L354" s="278"/>
      <c r="M354" s="278"/>
      <c r="N354" s="278"/>
      <c r="O354" s="278"/>
      <c r="P354" s="278"/>
      <c r="Q354" s="279"/>
    </row>
    <row r="355" spans="2:17" ht="13.25" customHeight="1">
      <c r="B355" s="280" t="s">
        <v>101</v>
      </c>
      <c r="C355" s="283" t="s">
        <v>56</v>
      </c>
      <c r="D355" s="284" t="s">
        <v>43</v>
      </c>
      <c r="E355" s="286" t="s">
        <v>106</v>
      </c>
      <c r="F355" s="286"/>
      <c r="G355" s="286"/>
      <c r="H355" s="286"/>
      <c r="I355" s="286"/>
      <c r="J355" s="286"/>
      <c r="K355" s="286"/>
      <c r="L355" s="286"/>
      <c r="M355" s="286"/>
      <c r="N355" s="286"/>
      <c r="O355" s="286"/>
      <c r="P355" s="286"/>
      <c r="Q355" s="287"/>
    </row>
    <row r="356" spans="2:17" ht="13.25" customHeight="1">
      <c r="B356" s="281"/>
      <c r="C356" s="283"/>
      <c r="D356" s="285"/>
      <c r="E356" s="288"/>
      <c r="F356" s="288"/>
      <c r="G356" s="288"/>
      <c r="H356" s="288"/>
      <c r="I356" s="288"/>
      <c r="J356" s="288"/>
      <c r="K356" s="288"/>
      <c r="L356" s="288"/>
      <c r="M356" s="288"/>
      <c r="N356" s="288"/>
      <c r="O356" s="288"/>
      <c r="P356" s="288"/>
      <c r="Q356" s="289"/>
    </row>
    <row r="357" spans="2:17" ht="13.25" customHeight="1">
      <c r="B357" s="281"/>
      <c r="C357" s="283"/>
      <c r="D357" s="285"/>
      <c r="E357" s="288"/>
      <c r="F357" s="288"/>
      <c r="G357" s="288"/>
      <c r="H357" s="288"/>
      <c r="I357" s="288"/>
      <c r="J357" s="288"/>
      <c r="K357" s="288"/>
      <c r="L357" s="288"/>
      <c r="M357" s="288"/>
      <c r="N357" s="288"/>
      <c r="O357" s="288"/>
      <c r="P357" s="288"/>
      <c r="Q357" s="289"/>
    </row>
    <row r="358" spans="2:17" ht="13.25" customHeight="1">
      <c r="B358" s="281"/>
      <c r="C358" s="283"/>
      <c r="D358" s="285"/>
      <c r="E358" s="288"/>
      <c r="F358" s="288"/>
      <c r="G358" s="288"/>
      <c r="H358" s="288"/>
      <c r="I358" s="288"/>
      <c r="J358" s="288"/>
      <c r="K358" s="288"/>
      <c r="L358" s="288"/>
      <c r="M358" s="288"/>
      <c r="N358" s="288"/>
      <c r="O358" s="288"/>
      <c r="P358" s="288"/>
      <c r="Q358" s="289"/>
    </row>
    <row r="359" spans="2:17" ht="13.25" customHeight="1">
      <c r="B359" s="281"/>
      <c r="C359" s="283"/>
      <c r="D359" s="285"/>
      <c r="E359" s="288"/>
      <c r="F359" s="288"/>
      <c r="G359" s="288"/>
      <c r="H359" s="288"/>
      <c r="I359" s="288"/>
      <c r="J359" s="288"/>
      <c r="K359" s="288"/>
      <c r="L359" s="288"/>
      <c r="M359" s="288"/>
      <c r="N359" s="288"/>
      <c r="O359" s="288"/>
      <c r="P359" s="288"/>
      <c r="Q359" s="289"/>
    </row>
    <row r="360" spans="2:17" ht="13.25" customHeight="1">
      <c r="B360" s="281"/>
      <c r="C360" s="283"/>
      <c r="D360" s="285"/>
      <c r="E360" s="288"/>
      <c r="F360" s="288"/>
      <c r="G360" s="288"/>
      <c r="H360" s="288"/>
      <c r="I360" s="288"/>
      <c r="J360" s="288"/>
      <c r="K360" s="288"/>
      <c r="L360" s="288"/>
      <c r="M360" s="288"/>
      <c r="N360" s="288"/>
      <c r="O360" s="288"/>
      <c r="P360" s="288"/>
      <c r="Q360" s="289"/>
    </row>
    <row r="361" spans="2:17" ht="13.25" customHeight="1">
      <c r="B361" s="281"/>
      <c r="C361" s="283"/>
      <c r="D361" s="285"/>
      <c r="E361" s="288"/>
      <c r="F361" s="288"/>
      <c r="G361" s="288"/>
      <c r="H361" s="288"/>
      <c r="I361" s="288"/>
      <c r="J361" s="288"/>
      <c r="K361" s="288"/>
      <c r="L361" s="288"/>
      <c r="M361" s="288"/>
      <c r="N361" s="288"/>
      <c r="O361" s="288"/>
      <c r="P361" s="288"/>
      <c r="Q361" s="289"/>
    </row>
    <row r="362" spans="2:17" ht="13.25" customHeight="1">
      <c r="B362" s="281"/>
      <c r="C362" s="283"/>
      <c r="D362" s="285"/>
      <c r="E362" s="288"/>
      <c r="F362" s="288"/>
      <c r="G362" s="288"/>
      <c r="H362" s="288"/>
      <c r="I362" s="288"/>
      <c r="J362" s="288"/>
      <c r="K362" s="288"/>
      <c r="L362" s="288"/>
      <c r="M362" s="288"/>
      <c r="N362" s="288"/>
      <c r="O362" s="288"/>
      <c r="P362" s="288"/>
      <c r="Q362" s="289"/>
    </row>
    <row r="363" spans="2:17" ht="13.25" customHeight="1">
      <c r="B363" s="281"/>
      <c r="C363" s="283"/>
      <c r="D363" s="285"/>
      <c r="E363" s="288"/>
      <c r="F363" s="288"/>
      <c r="G363" s="288"/>
      <c r="H363" s="288"/>
      <c r="I363" s="288"/>
      <c r="J363" s="288"/>
      <c r="K363" s="288"/>
      <c r="L363" s="288"/>
      <c r="M363" s="288"/>
      <c r="N363" s="288"/>
      <c r="O363" s="288"/>
      <c r="P363" s="288"/>
      <c r="Q363" s="289"/>
    </row>
    <row r="364" spans="2:17" ht="13.25" customHeight="1">
      <c r="B364" s="281"/>
      <c r="C364" s="283"/>
      <c r="D364" s="285"/>
      <c r="E364" s="288"/>
      <c r="F364" s="288"/>
      <c r="G364" s="288"/>
      <c r="H364" s="288"/>
      <c r="I364" s="288"/>
      <c r="J364" s="288"/>
      <c r="K364" s="288"/>
      <c r="L364" s="288"/>
      <c r="M364" s="288"/>
      <c r="N364" s="288"/>
      <c r="O364" s="288"/>
      <c r="P364" s="288"/>
      <c r="Q364" s="289"/>
    </row>
    <row r="365" spans="2:17" ht="13.25" customHeight="1">
      <c r="B365" s="281"/>
      <c r="C365" s="283"/>
      <c r="D365" s="285"/>
      <c r="E365" s="288"/>
      <c r="F365" s="288"/>
      <c r="G365" s="288"/>
      <c r="H365" s="288"/>
      <c r="I365" s="288"/>
      <c r="J365" s="288"/>
      <c r="K365" s="288"/>
      <c r="L365" s="288"/>
      <c r="M365" s="288"/>
      <c r="N365" s="288"/>
      <c r="O365" s="288"/>
      <c r="P365" s="288"/>
      <c r="Q365" s="289"/>
    </row>
    <row r="366" spans="2:17" ht="13.25" customHeight="1">
      <c r="B366" s="281"/>
      <c r="C366" s="283"/>
      <c r="D366" s="285"/>
      <c r="E366" s="288"/>
      <c r="F366" s="288"/>
      <c r="G366" s="288"/>
      <c r="H366" s="288"/>
      <c r="I366" s="288"/>
      <c r="J366" s="288"/>
      <c r="K366" s="288"/>
      <c r="L366" s="288"/>
      <c r="M366" s="288"/>
      <c r="N366" s="288"/>
      <c r="O366" s="288"/>
      <c r="P366" s="288"/>
      <c r="Q366" s="289"/>
    </row>
    <row r="367" spans="2:17" ht="13.25" customHeight="1">
      <c r="B367" s="281"/>
      <c r="C367" s="283"/>
      <c r="D367" s="285"/>
      <c r="E367" s="288"/>
      <c r="F367" s="288"/>
      <c r="G367" s="288"/>
      <c r="H367" s="288"/>
      <c r="I367" s="288"/>
      <c r="J367" s="288"/>
      <c r="K367" s="288"/>
      <c r="L367" s="288"/>
      <c r="M367" s="288"/>
      <c r="N367" s="288"/>
      <c r="O367" s="288"/>
      <c r="P367" s="288"/>
      <c r="Q367" s="289"/>
    </row>
    <row r="368" spans="2:17" ht="13.25" customHeight="1">
      <c r="B368" s="281"/>
      <c r="C368" s="283"/>
      <c r="D368" s="285"/>
      <c r="E368" s="288"/>
      <c r="F368" s="288"/>
      <c r="G368" s="288"/>
      <c r="H368" s="288"/>
      <c r="I368" s="288"/>
      <c r="J368" s="288"/>
      <c r="K368" s="288"/>
      <c r="L368" s="288"/>
      <c r="M368" s="288"/>
      <c r="N368" s="288"/>
      <c r="O368" s="288"/>
      <c r="P368" s="288"/>
      <c r="Q368" s="289"/>
    </row>
    <row r="369" spans="2:17" ht="13.25" customHeight="1">
      <c r="B369" s="281"/>
      <c r="C369" s="283"/>
      <c r="D369" s="285"/>
      <c r="E369" s="288"/>
      <c r="F369" s="288"/>
      <c r="G369" s="288"/>
      <c r="H369" s="288"/>
      <c r="I369" s="288"/>
      <c r="J369" s="288"/>
      <c r="K369" s="288"/>
      <c r="L369" s="288"/>
      <c r="M369" s="288"/>
      <c r="N369" s="288"/>
      <c r="O369" s="288"/>
      <c r="P369" s="288"/>
      <c r="Q369" s="289"/>
    </row>
    <row r="370" spans="2:17" ht="13.25" customHeight="1">
      <c r="B370" s="281"/>
      <c r="C370" s="283"/>
      <c r="D370" s="285"/>
      <c r="E370" s="288"/>
      <c r="F370" s="288"/>
      <c r="G370" s="288"/>
      <c r="H370" s="288"/>
      <c r="I370" s="288"/>
      <c r="J370" s="288"/>
      <c r="K370" s="288"/>
      <c r="L370" s="288"/>
      <c r="M370" s="288"/>
      <c r="N370" s="288"/>
      <c r="O370" s="288"/>
      <c r="P370" s="288"/>
      <c r="Q370" s="289"/>
    </row>
    <row r="371" spans="2:17" ht="13.25" customHeight="1">
      <c r="B371" s="281"/>
      <c r="C371" s="283"/>
      <c r="D371" s="285"/>
      <c r="E371" s="288"/>
      <c r="F371" s="288"/>
      <c r="G371" s="288"/>
      <c r="H371" s="288"/>
      <c r="I371" s="288"/>
      <c r="J371" s="288"/>
      <c r="K371" s="288"/>
      <c r="L371" s="288"/>
      <c r="M371" s="288"/>
      <c r="N371" s="288"/>
      <c r="O371" s="288"/>
      <c r="P371" s="288"/>
      <c r="Q371" s="289"/>
    </row>
    <row r="372" spans="2:17" ht="13.25" customHeight="1">
      <c r="B372" s="281"/>
      <c r="C372" s="283"/>
      <c r="D372" s="285"/>
      <c r="E372" s="288"/>
      <c r="F372" s="288"/>
      <c r="G372" s="288"/>
      <c r="H372" s="288"/>
      <c r="I372" s="288"/>
      <c r="J372" s="288"/>
      <c r="K372" s="288"/>
      <c r="L372" s="288"/>
      <c r="M372" s="288"/>
      <c r="N372" s="288"/>
      <c r="O372" s="288"/>
      <c r="P372" s="288"/>
      <c r="Q372" s="289"/>
    </row>
    <row r="373" spans="2:17" ht="13.25" customHeight="1">
      <c r="B373" s="281"/>
      <c r="C373" s="283"/>
      <c r="D373" s="285"/>
      <c r="E373" s="288"/>
      <c r="F373" s="288"/>
      <c r="G373" s="288"/>
      <c r="H373" s="288"/>
      <c r="I373" s="288"/>
      <c r="J373" s="288"/>
      <c r="K373" s="288"/>
      <c r="L373" s="288"/>
      <c r="M373" s="288"/>
      <c r="N373" s="288"/>
      <c r="O373" s="288"/>
      <c r="P373" s="288"/>
      <c r="Q373" s="289"/>
    </row>
    <row r="374" spans="2:17" ht="13.25" customHeight="1">
      <c r="B374" s="281"/>
      <c r="C374" s="283"/>
      <c r="D374" s="290" t="s">
        <v>44</v>
      </c>
      <c r="E374" s="291" t="s">
        <v>105</v>
      </c>
      <c r="F374" s="291"/>
      <c r="G374" s="291"/>
      <c r="H374" s="291"/>
      <c r="I374" s="291"/>
      <c r="J374" s="291"/>
      <c r="K374" s="291"/>
      <c r="L374" s="291"/>
      <c r="M374" s="291"/>
      <c r="N374" s="291"/>
      <c r="O374" s="291"/>
      <c r="P374" s="291"/>
      <c r="Q374" s="292"/>
    </row>
    <row r="375" spans="2:17" ht="13.25" customHeight="1">
      <c r="B375" s="281"/>
      <c r="C375" s="283"/>
      <c r="D375" s="290"/>
      <c r="E375" s="291"/>
      <c r="F375" s="291"/>
      <c r="G375" s="291"/>
      <c r="H375" s="291"/>
      <c r="I375" s="291"/>
      <c r="J375" s="291"/>
      <c r="K375" s="291"/>
      <c r="L375" s="291"/>
      <c r="M375" s="291"/>
      <c r="N375" s="291"/>
      <c r="O375" s="291"/>
      <c r="P375" s="291"/>
      <c r="Q375" s="292"/>
    </row>
    <row r="376" spans="2:17" ht="13.25" customHeight="1">
      <c r="B376" s="281"/>
      <c r="C376" s="283"/>
      <c r="D376" s="290"/>
      <c r="E376" s="291"/>
      <c r="F376" s="291"/>
      <c r="G376" s="291"/>
      <c r="H376" s="291"/>
      <c r="I376" s="291"/>
      <c r="J376" s="291"/>
      <c r="K376" s="291"/>
      <c r="L376" s="291"/>
      <c r="M376" s="291"/>
      <c r="N376" s="291"/>
      <c r="O376" s="291"/>
      <c r="P376" s="291"/>
      <c r="Q376" s="292"/>
    </row>
    <row r="377" spans="2:17" ht="13.25" customHeight="1">
      <c r="B377" s="281"/>
      <c r="C377" s="283"/>
      <c r="D377" s="290"/>
      <c r="E377" s="291"/>
      <c r="F377" s="291"/>
      <c r="G377" s="291"/>
      <c r="H377" s="291"/>
      <c r="I377" s="291"/>
      <c r="J377" s="291"/>
      <c r="K377" s="291"/>
      <c r="L377" s="291"/>
      <c r="M377" s="291"/>
      <c r="N377" s="291"/>
      <c r="O377" s="291"/>
      <c r="P377" s="291"/>
      <c r="Q377" s="292"/>
    </row>
    <row r="378" spans="2:17" ht="13.25" customHeight="1">
      <c r="B378" s="281"/>
      <c r="C378" s="283"/>
      <c r="D378" s="290"/>
      <c r="E378" s="291"/>
      <c r="F378" s="291"/>
      <c r="G378" s="291"/>
      <c r="H378" s="291"/>
      <c r="I378" s="291"/>
      <c r="J378" s="291"/>
      <c r="K378" s="291"/>
      <c r="L378" s="291"/>
      <c r="M378" s="291"/>
      <c r="N378" s="291"/>
      <c r="O378" s="291"/>
      <c r="P378" s="291"/>
      <c r="Q378" s="292"/>
    </row>
    <row r="379" spans="2:17" ht="13.25" customHeight="1">
      <c r="B379" s="281"/>
      <c r="C379" s="283"/>
      <c r="D379" s="290"/>
      <c r="E379" s="291"/>
      <c r="F379" s="291"/>
      <c r="G379" s="291"/>
      <c r="H379" s="291"/>
      <c r="I379" s="291"/>
      <c r="J379" s="291"/>
      <c r="K379" s="291"/>
      <c r="L379" s="291"/>
      <c r="M379" s="291"/>
      <c r="N379" s="291"/>
      <c r="O379" s="291"/>
      <c r="P379" s="291"/>
      <c r="Q379" s="292"/>
    </row>
    <row r="380" spans="2:17" ht="13.25" customHeight="1">
      <c r="B380" s="281"/>
      <c r="C380" s="283"/>
      <c r="D380" s="293" t="s">
        <v>45</v>
      </c>
      <c r="E380" s="294" t="s">
        <v>103</v>
      </c>
      <c r="F380" s="294"/>
      <c r="G380" s="294"/>
      <c r="H380" s="294"/>
      <c r="I380" s="294"/>
      <c r="J380" s="294"/>
      <c r="K380" s="294"/>
      <c r="L380" s="294"/>
      <c r="M380" s="294"/>
      <c r="N380" s="294"/>
      <c r="O380" s="294"/>
      <c r="P380" s="294"/>
      <c r="Q380" s="295"/>
    </row>
    <row r="381" spans="2:17" ht="13.25" customHeight="1">
      <c r="B381" s="281"/>
      <c r="C381" s="283"/>
      <c r="D381" s="293"/>
      <c r="E381" s="294"/>
      <c r="F381" s="294"/>
      <c r="G381" s="294"/>
      <c r="H381" s="294"/>
      <c r="I381" s="294"/>
      <c r="J381" s="294"/>
      <c r="K381" s="294"/>
      <c r="L381" s="294"/>
      <c r="M381" s="294"/>
      <c r="N381" s="294"/>
      <c r="O381" s="294"/>
      <c r="P381" s="294"/>
      <c r="Q381" s="295"/>
    </row>
    <row r="382" spans="2:17" ht="13.25" customHeight="1">
      <c r="B382" s="281"/>
      <c r="C382" s="283"/>
      <c r="D382" s="293"/>
      <c r="E382" s="294"/>
      <c r="F382" s="294"/>
      <c r="G382" s="294"/>
      <c r="H382" s="294"/>
      <c r="I382" s="294"/>
      <c r="J382" s="294"/>
      <c r="K382" s="294"/>
      <c r="L382" s="294"/>
      <c r="M382" s="294"/>
      <c r="N382" s="294"/>
      <c r="O382" s="294"/>
      <c r="P382" s="294"/>
      <c r="Q382" s="295"/>
    </row>
    <row r="383" spans="2:17" ht="13.25" customHeight="1">
      <c r="B383" s="281"/>
      <c r="C383" s="283"/>
      <c r="D383" s="293"/>
      <c r="E383" s="294"/>
      <c r="F383" s="294"/>
      <c r="G383" s="294"/>
      <c r="H383" s="294"/>
      <c r="I383" s="294"/>
      <c r="J383" s="294"/>
      <c r="K383" s="294"/>
      <c r="L383" s="294"/>
      <c r="M383" s="294"/>
      <c r="N383" s="294"/>
      <c r="O383" s="294"/>
      <c r="P383" s="294"/>
      <c r="Q383" s="295"/>
    </row>
    <row r="384" spans="2:17" ht="13.25" customHeight="1">
      <c r="B384" s="281"/>
      <c r="C384" s="283"/>
      <c r="D384" s="293"/>
      <c r="E384" s="294"/>
      <c r="F384" s="294"/>
      <c r="G384" s="294"/>
      <c r="H384" s="294"/>
      <c r="I384" s="294"/>
      <c r="J384" s="294"/>
      <c r="K384" s="294"/>
      <c r="L384" s="294"/>
      <c r="M384" s="294"/>
      <c r="N384" s="294"/>
      <c r="O384" s="294"/>
      <c r="P384" s="294"/>
      <c r="Q384" s="295"/>
    </row>
    <row r="385" spans="2:17" ht="13.25" customHeight="1">
      <c r="B385" s="281"/>
      <c r="C385" s="283"/>
      <c r="D385" s="293"/>
      <c r="E385" s="294"/>
      <c r="F385" s="294"/>
      <c r="G385" s="294"/>
      <c r="H385" s="294"/>
      <c r="I385" s="294"/>
      <c r="J385" s="294"/>
      <c r="K385" s="294"/>
      <c r="L385" s="294"/>
      <c r="M385" s="294"/>
      <c r="N385" s="294"/>
      <c r="O385" s="294"/>
      <c r="P385" s="294"/>
      <c r="Q385" s="295"/>
    </row>
    <row r="386" spans="2:17" ht="13.25" customHeight="1">
      <c r="B386" s="281"/>
      <c r="C386" s="283"/>
      <c r="D386" s="293"/>
      <c r="E386" s="294"/>
      <c r="F386" s="294"/>
      <c r="G386" s="294"/>
      <c r="H386" s="294"/>
      <c r="I386" s="294"/>
      <c r="J386" s="294"/>
      <c r="K386" s="294"/>
      <c r="L386" s="294"/>
      <c r="M386" s="294"/>
      <c r="N386" s="294"/>
      <c r="O386" s="294"/>
      <c r="P386" s="294"/>
      <c r="Q386" s="295"/>
    </row>
    <row r="387" spans="2:17" ht="13.25" customHeight="1">
      <c r="B387" s="281"/>
      <c r="C387" s="283"/>
      <c r="D387" s="293"/>
      <c r="E387" s="294"/>
      <c r="F387" s="294"/>
      <c r="G387" s="294"/>
      <c r="H387" s="294"/>
      <c r="I387" s="294"/>
      <c r="J387" s="294"/>
      <c r="K387" s="294"/>
      <c r="L387" s="294"/>
      <c r="M387" s="294"/>
      <c r="N387" s="294"/>
      <c r="O387" s="294"/>
      <c r="P387" s="294"/>
      <c r="Q387" s="295"/>
    </row>
    <row r="388" spans="2:17" ht="13.25" customHeight="1">
      <c r="B388" s="281"/>
      <c r="C388" s="283"/>
      <c r="D388" s="293"/>
      <c r="E388" s="294"/>
      <c r="F388" s="294"/>
      <c r="G388" s="294"/>
      <c r="H388" s="294"/>
      <c r="I388" s="294"/>
      <c r="J388" s="294"/>
      <c r="K388" s="294"/>
      <c r="L388" s="294"/>
      <c r="M388" s="294"/>
      <c r="N388" s="294"/>
      <c r="O388" s="294"/>
      <c r="P388" s="294"/>
      <c r="Q388" s="295"/>
    </row>
    <row r="389" spans="2:17" ht="13.25" customHeight="1">
      <c r="B389" s="281"/>
      <c r="C389" s="283"/>
      <c r="D389" s="293"/>
      <c r="E389" s="294"/>
      <c r="F389" s="294"/>
      <c r="G389" s="294"/>
      <c r="H389" s="294"/>
      <c r="I389" s="294"/>
      <c r="J389" s="294"/>
      <c r="K389" s="294"/>
      <c r="L389" s="294"/>
      <c r="M389" s="294"/>
      <c r="N389" s="294"/>
      <c r="O389" s="294"/>
      <c r="P389" s="294"/>
      <c r="Q389" s="295"/>
    </row>
    <row r="390" spans="2:17" ht="13.25" customHeight="1">
      <c r="B390" s="281"/>
      <c r="C390" s="283"/>
      <c r="D390" s="293"/>
      <c r="E390" s="294"/>
      <c r="F390" s="294"/>
      <c r="G390" s="294"/>
      <c r="H390" s="294"/>
      <c r="I390" s="294"/>
      <c r="J390" s="294"/>
      <c r="K390" s="294"/>
      <c r="L390" s="294"/>
      <c r="M390" s="294"/>
      <c r="N390" s="294"/>
      <c r="O390" s="294"/>
      <c r="P390" s="294"/>
      <c r="Q390" s="295"/>
    </row>
    <row r="391" spans="2:17" ht="13.25" customHeight="1">
      <c r="B391" s="281"/>
      <c r="C391" s="283"/>
      <c r="D391" s="293"/>
      <c r="E391" s="294"/>
      <c r="F391" s="294"/>
      <c r="G391" s="294"/>
      <c r="H391" s="294"/>
      <c r="I391" s="294"/>
      <c r="J391" s="294"/>
      <c r="K391" s="294"/>
      <c r="L391" s="294"/>
      <c r="M391" s="294"/>
      <c r="N391" s="294"/>
      <c r="O391" s="294"/>
      <c r="P391" s="294"/>
      <c r="Q391" s="295"/>
    </row>
    <row r="392" spans="2:17" ht="13.25" customHeight="1">
      <c r="B392" s="281"/>
      <c r="C392" s="283"/>
      <c r="D392" s="296" t="s">
        <v>46</v>
      </c>
      <c r="E392" s="298" t="s">
        <v>104</v>
      </c>
      <c r="F392" s="298"/>
      <c r="G392" s="298"/>
      <c r="H392" s="298"/>
      <c r="I392" s="298"/>
      <c r="J392" s="298"/>
      <c r="K392" s="298"/>
      <c r="L392" s="298"/>
      <c r="M392" s="298"/>
      <c r="N392" s="298"/>
      <c r="O392" s="298"/>
      <c r="P392" s="298"/>
      <c r="Q392" s="299"/>
    </row>
    <row r="393" spans="2:17" ht="13.25" customHeight="1">
      <c r="B393" s="281"/>
      <c r="C393" s="283"/>
      <c r="D393" s="296"/>
      <c r="E393" s="298"/>
      <c r="F393" s="298"/>
      <c r="G393" s="298"/>
      <c r="H393" s="298"/>
      <c r="I393" s="298"/>
      <c r="J393" s="298"/>
      <c r="K393" s="298"/>
      <c r="L393" s="298"/>
      <c r="M393" s="298"/>
      <c r="N393" s="298"/>
      <c r="O393" s="298"/>
      <c r="P393" s="298"/>
      <c r="Q393" s="299"/>
    </row>
    <row r="394" spans="2:17" ht="13.25" customHeight="1">
      <c r="B394" s="281"/>
      <c r="C394" s="283"/>
      <c r="D394" s="296"/>
      <c r="E394" s="298"/>
      <c r="F394" s="298"/>
      <c r="G394" s="298"/>
      <c r="H394" s="298"/>
      <c r="I394" s="298"/>
      <c r="J394" s="298"/>
      <c r="K394" s="298"/>
      <c r="L394" s="298"/>
      <c r="M394" s="298"/>
      <c r="N394" s="298"/>
      <c r="O394" s="298"/>
      <c r="P394" s="298"/>
      <c r="Q394" s="299"/>
    </row>
    <row r="395" spans="2:17" ht="13.25" customHeight="1">
      <c r="B395" s="281"/>
      <c r="C395" s="283"/>
      <c r="D395" s="296"/>
      <c r="E395" s="298"/>
      <c r="F395" s="298"/>
      <c r="G395" s="298"/>
      <c r="H395" s="298"/>
      <c r="I395" s="298"/>
      <c r="J395" s="298"/>
      <c r="K395" s="298"/>
      <c r="L395" s="298"/>
      <c r="M395" s="298"/>
      <c r="N395" s="298"/>
      <c r="O395" s="298"/>
      <c r="P395" s="298"/>
      <c r="Q395" s="299"/>
    </row>
    <row r="396" spans="2:17" ht="13.25" customHeight="1">
      <c r="B396" s="281"/>
      <c r="C396" s="283"/>
      <c r="D396" s="296"/>
      <c r="E396" s="298"/>
      <c r="F396" s="298"/>
      <c r="G396" s="298"/>
      <c r="H396" s="298"/>
      <c r="I396" s="298"/>
      <c r="J396" s="298"/>
      <c r="K396" s="298"/>
      <c r="L396" s="298"/>
      <c r="M396" s="298"/>
      <c r="N396" s="298"/>
      <c r="O396" s="298"/>
      <c r="P396" s="298"/>
      <c r="Q396" s="299"/>
    </row>
    <row r="397" spans="2:17" ht="13.25" customHeight="1">
      <c r="B397" s="281"/>
      <c r="C397" s="283"/>
      <c r="D397" s="296"/>
      <c r="E397" s="298"/>
      <c r="F397" s="298"/>
      <c r="G397" s="298"/>
      <c r="H397" s="298"/>
      <c r="I397" s="298"/>
      <c r="J397" s="298"/>
      <c r="K397" s="298"/>
      <c r="L397" s="298"/>
      <c r="M397" s="298"/>
      <c r="N397" s="298"/>
      <c r="O397" s="298"/>
      <c r="P397" s="298"/>
      <c r="Q397" s="299"/>
    </row>
    <row r="398" spans="2:17" ht="13.25" customHeight="1" thickBot="1">
      <c r="B398" s="281"/>
      <c r="C398" s="283"/>
      <c r="D398" s="297"/>
      <c r="E398" s="300"/>
      <c r="F398" s="300"/>
      <c r="G398" s="300"/>
      <c r="H398" s="300"/>
      <c r="I398" s="300"/>
      <c r="J398" s="300"/>
      <c r="K398" s="300"/>
      <c r="L398" s="300"/>
      <c r="M398" s="300"/>
      <c r="N398" s="300"/>
      <c r="O398" s="300"/>
      <c r="P398" s="300"/>
      <c r="Q398" s="301"/>
    </row>
    <row r="399" spans="2:17" ht="16.25" customHeight="1">
      <c r="B399" s="281"/>
      <c r="C399" s="302" t="s">
        <v>59</v>
      </c>
      <c r="D399" s="303"/>
      <c r="E399" s="308" t="s">
        <v>102</v>
      </c>
      <c r="F399" s="309"/>
      <c r="G399" s="309"/>
      <c r="H399" s="309"/>
      <c r="I399" s="309"/>
      <c r="J399" s="309"/>
      <c r="K399" s="309"/>
      <c r="L399" s="309"/>
      <c r="M399" s="309"/>
      <c r="N399" s="309"/>
      <c r="O399" s="309"/>
      <c r="P399" s="309"/>
      <c r="Q399" s="310"/>
    </row>
    <row r="400" spans="2:17" ht="16.25" customHeight="1">
      <c r="B400" s="281"/>
      <c r="C400" s="304"/>
      <c r="D400" s="305"/>
      <c r="E400" s="311"/>
      <c r="F400" s="312"/>
      <c r="G400" s="312"/>
      <c r="H400" s="312"/>
      <c r="I400" s="312"/>
      <c r="J400" s="312"/>
      <c r="K400" s="312"/>
      <c r="L400" s="312"/>
      <c r="M400" s="312"/>
      <c r="N400" s="312"/>
      <c r="O400" s="312"/>
      <c r="P400" s="312"/>
      <c r="Q400" s="313"/>
    </row>
    <row r="401" spans="2:17" ht="16.25" customHeight="1">
      <c r="B401" s="281"/>
      <c r="C401" s="304"/>
      <c r="D401" s="305"/>
      <c r="E401" s="311"/>
      <c r="F401" s="312"/>
      <c r="G401" s="312"/>
      <c r="H401" s="312"/>
      <c r="I401" s="312"/>
      <c r="J401" s="312"/>
      <c r="K401" s="312"/>
      <c r="L401" s="312"/>
      <c r="M401" s="312"/>
      <c r="N401" s="312"/>
      <c r="O401" s="312"/>
      <c r="P401" s="312"/>
      <c r="Q401" s="313"/>
    </row>
    <row r="402" spans="2:17" ht="16.25" customHeight="1">
      <c r="B402" s="281"/>
      <c r="C402" s="304"/>
      <c r="D402" s="305"/>
      <c r="E402" s="311"/>
      <c r="F402" s="312"/>
      <c r="G402" s="312"/>
      <c r="H402" s="312"/>
      <c r="I402" s="312"/>
      <c r="J402" s="312"/>
      <c r="K402" s="312"/>
      <c r="L402" s="312"/>
      <c r="M402" s="312"/>
      <c r="N402" s="312"/>
      <c r="O402" s="312"/>
      <c r="P402" s="312"/>
      <c r="Q402" s="313"/>
    </row>
    <row r="403" spans="2:17" ht="16.25" customHeight="1">
      <c r="B403" s="281"/>
      <c r="C403" s="304"/>
      <c r="D403" s="305"/>
      <c r="E403" s="311"/>
      <c r="F403" s="312"/>
      <c r="G403" s="312"/>
      <c r="H403" s="312"/>
      <c r="I403" s="312"/>
      <c r="J403" s="312"/>
      <c r="K403" s="312"/>
      <c r="L403" s="312"/>
      <c r="M403" s="312"/>
      <c r="N403" s="312"/>
      <c r="O403" s="312"/>
      <c r="P403" s="312"/>
      <c r="Q403" s="313"/>
    </row>
    <row r="404" spans="2:17" ht="16.25" customHeight="1">
      <c r="B404" s="281"/>
      <c r="C404" s="304"/>
      <c r="D404" s="305"/>
      <c r="E404" s="314"/>
      <c r="F404" s="312"/>
      <c r="G404" s="312"/>
      <c r="H404" s="312"/>
      <c r="I404" s="312"/>
      <c r="J404" s="312"/>
      <c r="K404" s="312"/>
      <c r="L404" s="312"/>
      <c r="M404" s="312"/>
      <c r="N404" s="312"/>
      <c r="O404" s="312"/>
      <c r="P404" s="312"/>
      <c r="Q404" s="313"/>
    </row>
    <row r="405" spans="2:17" ht="16.25" customHeight="1">
      <c r="B405" s="281"/>
      <c r="C405" s="304"/>
      <c r="D405" s="305"/>
      <c r="E405" s="314"/>
      <c r="F405" s="312"/>
      <c r="G405" s="312"/>
      <c r="H405" s="312"/>
      <c r="I405" s="312"/>
      <c r="J405" s="312"/>
      <c r="K405" s="312"/>
      <c r="L405" s="312"/>
      <c r="M405" s="312"/>
      <c r="N405" s="312"/>
      <c r="O405" s="312"/>
      <c r="P405" s="312"/>
      <c r="Q405" s="313"/>
    </row>
    <row r="406" spans="2:17" ht="16.25" customHeight="1">
      <c r="B406" s="281"/>
      <c r="C406" s="304"/>
      <c r="D406" s="305"/>
      <c r="E406" s="314"/>
      <c r="F406" s="312"/>
      <c r="G406" s="312"/>
      <c r="H406" s="312"/>
      <c r="I406" s="312"/>
      <c r="J406" s="312"/>
      <c r="K406" s="312"/>
      <c r="L406" s="312"/>
      <c r="M406" s="312"/>
      <c r="N406" s="312"/>
      <c r="O406" s="312"/>
      <c r="P406" s="312"/>
      <c r="Q406" s="313"/>
    </row>
    <row r="407" spans="2:17" ht="16.25" customHeight="1" thickBot="1">
      <c r="B407" s="282"/>
      <c r="C407" s="306"/>
      <c r="D407" s="307"/>
      <c r="E407" s="315"/>
      <c r="F407" s="316"/>
      <c r="G407" s="316"/>
      <c r="H407" s="316"/>
      <c r="I407" s="316"/>
      <c r="J407" s="316"/>
      <c r="K407" s="316"/>
      <c r="L407" s="316"/>
      <c r="M407" s="316"/>
      <c r="N407" s="316"/>
      <c r="O407" s="316"/>
      <c r="P407" s="316"/>
      <c r="Q407" s="317"/>
    </row>
    <row r="408" spans="2:17" ht="15" thickBot="1"/>
    <row r="409" spans="2:17" ht="15" thickBot="1">
      <c r="B409" s="277" t="s">
        <v>48</v>
      </c>
      <c r="C409" s="278"/>
      <c r="D409" s="278"/>
      <c r="E409" s="278"/>
      <c r="F409" s="278"/>
      <c r="G409" s="278"/>
      <c r="H409" s="278"/>
      <c r="I409" s="278"/>
      <c r="J409" s="278"/>
      <c r="K409" s="278"/>
      <c r="L409" s="278"/>
      <c r="M409" s="278"/>
      <c r="N409" s="278"/>
      <c r="O409" s="278"/>
      <c r="P409" s="278"/>
      <c r="Q409" s="279"/>
    </row>
    <row r="410" spans="2:17" ht="13.25" customHeight="1">
      <c r="B410" s="280" t="s">
        <v>95</v>
      </c>
      <c r="C410" s="283" t="s">
        <v>56</v>
      </c>
      <c r="D410" s="284" t="s">
        <v>43</v>
      </c>
      <c r="E410" s="286" t="s">
        <v>97</v>
      </c>
      <c r="F410" s="286"/>
      <c r="G410" s="286"/>
      <c r="H410" s="286"/>
      <c r="I410" s="286"/>
      <c r="J410" s="286"/>
      <c r="K410" s="286"/>
      <c r="L410" s="286"/>
      <c r="M410" s="286"/>
      <c r="N410" s="286"/>
      <c r="O410" s="286"/>
      <c r="P410" s="286"/>
      <c r="Q410" s="287"/>
    </row>
    <row r="411" spans="2:17" ht="13.25" customHeight="1">
      <c r="B411" s="281"/>
      <c r="C411" s="283"/>
      <c r="D411" s="285"/>
      <c r="E411" s="288"/>
      <c r="F411" s="288"/>
      <c r="G411" s="288"/>
      <c r="H411" s="288"/>
      <c r="I411" s="288"/>
      <c r="J411" s="288"/>
      <c r="K411" s="288"/>
      <c r="L411" s="288"/>
      <c r="M411" s="288"/>
      <c r="N411" s="288"/>
      <c r="O411" s="288"/>
      <c r="P411" s="288"/>
      <c r="Q411" s="289"/>
    </row>
    <row r="412" spans="2:17" ht="13.25" customHeight="1">
      <c r="B412" s="281"/>
      <c r="C412" s="283"/>
      <c r="D412" s="285"/>
      <c r="E412" s="288"/>
      <c r="F412" s="288"/>
      <c r="G412" s="288"/>
      <c r="H412" s="288"/>
      <c r="I412" s="288"/>
      <c r="J412" s="288"/>
      <c r="K412" s="288"/>
      <c r="L412" s="288"/>
      <c r="M412" s="288"/>
      <c r="N412" s="288"/>
      <c r="O412" s="288"/>
      <c r="P412" s="288"/>
      <c r="Q412" s="289"/>
    </row>
    <row r="413" spans="2:17" ht="13.25" customHeight="1">
      <c r="B413" s="281"/>
      <c r="C413" s="283"/>
      <c r="D413" s="285"/>
      <c r="E413" s="288"/>
      <c r="F413" s="288"/>
      <c r="G413" s="288"/>
      <c r="H413" s="288"/>
      <c r="I413" s="288"/>
      <c r="J413" s="288"/>
      <c r="K413" s="288"/>
      <c r="L413" s="288"/>
      <c r="M413" s="288"/>
      <c r="N413" s="288"/>
      <c r="O413" s="288"/>
      <c r="P413" s="288"/>
      <c r="Q413" s="289"/>
    </row>
    <row r="414" spans="2:17" ht="13.25" customHeight="1">
      <c r="B414" s="281"/>
      <c r="C414" s="283"/>
      <c r="D414" s="285"/>
      <c r="E414" s="288"/>
      <c r="F414" s="288"/>
      <c r="G414" s="288"/>
      <c r="H414" s="288"/>
      <c r="I414" s="288"/>
      <c r="J414" s="288"/>
      <c r="K414" s="288"/>
      <c r="L414" s="288"/>
      <c r="M414" s="288"/>
      <c r="N414" s="288"/>
      <c r="O414" s="288"/>
      <c r="P414" s="288"/>
      <c r="Q414" s="289"/>
    </row>
    <row r="415" spans="2:17" ht="13.25" customHeight="1">
      <c r="B415" s="281"/>
      <c r="C415" s="283"/>
      <c r="D415" s="285"/>
      <c r="E415" s="288"/>
      <c r="F415" s="288"/>
      <c r="G415" s="288"/>
      <c r="H415" s="288"/>
      <c r="I415" s="288"/>
      <c r="J415" s="288"/>
      <c r="K415" s="288"/>
      <c r="L415" s="288"/>
      <c r="M415" s="288"/>
      <c r="N415" s="288"/>
      <c r="O415" s="288"/>
      <c r="P415" s="288"/>
      <c r="Q415" s="289"/>
    </row>
    <row r="416" spans="2:17" ht="13.25" customHeight="1">
      <c r="B416" s="281"/>
      <c r="C416" s="283"/>
      <c r="D416" s="285"/>
      <c r="E416" s="288"/>
      <c r="F416" s="288"/>
      <c r="G416" s="288"/>
      <c r="H416" s="288"/>
      <c r="I416" s="288"/>
      <c r="J416" s="288"/>
      <c r="K416" s="288"/>
      <c r="L416" s="288"/>
      <c r="M416" s="288"/>
      <c r="N416" s="288"/>
      <c r="O416" s="288"/>
      <c r="P416" s="288"/>
      <c r="Q416" s="289"/>
    </row>
    <row r="417" spans="2:17" ht="13.25" customHeight="1">
      <c r="B417" s="281"/>
      <c r="C417" s="283"/>
      <c r="D417" s="285"/>
      <c r="E417" s="288"/>
      <c r="F417" s="288"/>
      <c r="G417" s="288"/>
      <c r="H417" s="288"/>
      <c r="I417" s="288"/>
      <c r="J417" s="288"/>
      <c r="K417" s="288"/>
      <c r="L417" s="288"/>
      <c r="M417" s="288"/>
      <c r="N417" s="288"/>
      <c r="O417" s="288"/>
      <c r="P417" s="288"/>
      <c r="Q417" s="289"/>
    </row>
    <row r="418" spans="2:17" ht="13.25" customHeight="1">
      <c r="B418" s="281"/>
      <c r="C418" s="283"/>
      <c r="D418" s="285"/>
      <c r="E418" s="288"/>
      <c r="F418" s="288"/>
      <c r="G418" s="288"/>
      <c r="H418" s="288"/>
      <c r="I418" s="288"/>
      <c r="J418" s="288"/>
      <c r="K418" s="288"/>
      <c r="L418" s="288"/>
      <c r="M418" s="288"/>
      <c r="N418" s="288"/>
      <c r="O418" s="288"/>
      <c r="P418" s="288"/>
      <c r="Q418" s="289"/>
    </row>
    <row r="419" spans="2:17" ht="13.25" customHeight="1">
      <c r="B419" s="281"/>
      <c r="C419" s="283"/>
      <c r="D419" s="285"/>
      <c r="E419" s="288"/>
      <c r="F419" s="288"/>
      <c r="G419" s="288"/>
      <c r="H419" s="288"/>
      <c r="I419" s="288"/>
      <c r="J419" s="288"/>
      <c r="K419" s="288"/>
      <c r="L419" s="288"/>
      <c r="M419" s="288"/>
      <c r="N419" s="288"/>
      <c r="O419" s="288"/>
      <c r="P419" s="288"/>
      <c r="Q419" s="289"/>
    </row>
    <row r="420" spans="2:17" ht="13.25" customHeight="1">
      <c r="B420" s="281"/>
      <c r="C420" s="283"/>
      <c r="D420" s="285"/>
      <c r="E420" s="288"/>
      <c r="F420" s="288"/>
      <c r="G420" s="288"/>
      <c r="H420" s="288"/>
      <c r="I420" s="288"/>
      <c r="J420" s="288"/>
      <c r="K420" s="288"/>
      <c r="L420" s="288"/>
      <c r="M420" s="288"/>
      <c r="N420" s="288"/>
      <c r="O420" s="288"/>
      <c r="P420" s="288"/>
      <c r="Q420" s="289"/>
    </row>
    <row r="421" spans="2:17" ht="13.25" customHeight="1">
      <c r="B421" s="281"/>
      <c r="C421" s="283"/>
      <c r="D421" s="285"/>
      <c r="E421" s="288"/>
      <c r="F421" s="288"/>
      <c r="G421" s="288"/>
      <c r="H421" s="288"/>
      <c r="I421" s="288"/>
      <c r="J421" s="288"/>
      <c r="K421" s="288"/>
      <c r="L421" s="288"/>
      <c r="M421" s="288"/>
      <c r="N421" s="288"/>
      <c r="O421" s="288"/>
      <c r="P421" s="288"/>
      <c r="Q421" s="289"/>
    </row>
    <row r="422" spans="2:17" ht="13.25" customHeight="1">
      <c r="B422" s="281"/>
      <c r="C422" s="283"/>
      <c r="D422" s="285"/>
      <c r="E422" s="288"/>
      <c r="F422" s="288"/>
      <c r="G422" s="288"/>
      <c r="H422" s="288"/>
      <c r="I422" s="288"/>
      <c r="J422" s="288"/>
      <c r="K422" s="288"/>
      <c r="L422" s="288"/>
      <c r="M422" s="288"/>
      <c r="N422" s="288"/>
      <c r="O422" s="288"/>
      <c r="P422" s="288"/>
      <c r="Q422" s="289"/>
    </row>
    <row r="423" spans="2:17" ht="13.25" customHeight="1">
      <c r="B423" s="281"/>
      <c r="C423" s="283"/>
      <c r="D423" s="285"/>
      <c r="E423" s="288"/>
      <c r="F423" s="288"/>
      <c r="G423" s="288"/>
      <c r="H423" s="288"/>
      <c r="I423" s="288"/>
      <c r="J423" s="288"/>
      <c r="K423" s="288"/>
      <c r="L423" s="288"/>
      <c r="M423" s="288"/>
      <c r="N423" s="288"/>
      <c r="O423" s="288"/>
      <c r="P423" s="288"/>
      <c r="Q423" s="289"/>
    </row>
    <row r="424" spans="2:17" ht="13.25" customHeight="1">
      <c r="B424" s="281"/>
      <c r="C424" s="283"/>
      <c r="D424" s="290" t="s">
        <v>44</v>
      </c>
      <c r="E424" s="291" t="s">
        <v>98</v>
      </c>
      <c r="F424" s="291"/>
      <c r="G424" s="291"/>
      <c r="H424" s="291"/>
      <c r="I424" s="291"/>
      <c r="J424" s="291"/>
      <c r="K424" s="291"/>
      <c r="L424" s="291"/>
      <c r="M424" s="291"/>
      <c r="N424" s="291"/>
      <c r="O424" s="291"/>
      <c r="P424" s="291"/>
      <c r="Q424" s="292"/>
    </row>
    <row r="425" spans="2:17" ht="13.25" customHeight="1">
      <c r="B425" s="281"/>
      <c r="C425" s="283"/>
      <c r="D425" s="290"/>
      <c r="E425" s="291"/>
      <c r="F425" s="291"/>
      <c r="G425" s="291"/>
      <c r="H425" s="291"/>
      <c r="I425" s="291"/>
      <c r="J425" s="291"/>
      <c r="K425" s="291"/>
      <c r="L425" s="291"/>
      <c r="M425" s="291"/>
      <c r="N425" s="291"/>
      <c r="O425" s="291"/>
      <c r="P425" s="291"/>
      <c r="Q425" s="292"/>
    </row>
    <row r="426" spans="2:17" ht="13.25" customHeight="1">
      <c r="B426" s="281"/>
      <c r="C426" s="283"/>
      <c r="D426" s="290"/>
      <c r="E426" s="291"/>
      <c r="F426" s="291"/>
      <c r="G426" s="291"/>
      <c r="H426" s="291"/>
      <c r="I426" s="291"/>
      <c r="J426" s="291"/>
      <c r="K426" s="291"/>
      <c r="L426" s="291"/>
      <c r="M426" s="291"/>
      <c r="N426" s="291"/>
      <c r="O426" s="291"/>
      <c r="P426" s="291"/>
      <c r="Q426" s="292"/>
    </row>
    <row r="427" spans="2:17" ht="13.25" customHeight="1">
      <c r="B427" s="281"/>
      <c r="C427" s="283"/>
      <c r="D427" s="290"/>
      <c r="E427" s="291"/>
      <c r="F427" s="291"/>
      <c r="G427" s="291"/>
      <c r="H427" s="291"/>
      <c r="I427" s="291"/>
      <c r="J427" s="291"/>
      <c r="K427" s="291"/>
      <c r="L427" s="291"/>
      <c r="M427" s="291"/>
      <c r="N427" s="291"/>
      <c r="O427" s="291"/>
      <c r="P427" s="291"/>
      <c r="Q427" s="292"/>
    </row>
    <row r="428" spans="2:17" ht="13.25" customHeight="1">
      <c r="B428" s="281"/>
      <c r="C428" s="283"/>
      <c r="D428" s="290"/>
      <c r="E428" s="291"/>
      <c r="F428" s="291"/>
      <c r="G428" s="291"/>
      <c r="H428" s="291"/>
      <c r="I428" s="291"/>
      <c r="J428" s="291"/>
      <c r="K428" s="291"/>
      <c r="L428" s="291"/>
      <c r="M428" s="291"/>
      <c r="N428" s="291"/>
      <c r="O428" s="291"/>
      <c r="P428" s="291"/>
      <c r="Q428" s="292"/>
    </row>
    <row r="429" spans="2:17" ht="13.25" customHeight="1">
      <c r="B429" s="281"/>
      <c r="C429" s="283"/>
      <c r="D429" s="290"/>
      <c r="E429" s="291"/>
      <c r="F429" s="291"/>
      <c r="G429" s="291"/>
      <c r="H429" s="291"/>
      <c r="I429" s="291"/>
      <c r="J429" s="291"/>
      <c r="K429" s="291"/>
      <c r="L429" s="291"/>
      <c r="M429" s="291"/>
      <c r="N429" s="291"/>
      <c r="O429" s="291"/>
      <c r="P429" s="291"/>
      <c r="Q429" s="292"/>
    </row>
    <row r="430" spans="2:17" ht="13.25" customHeight="1">
      <c r="B430" s="281"/>
      <c r="C430" s="283"/>
      <c r="D430" s="293" t="s">
        <v>45</v>
      </c>
      <c r="E430" s="294" t="s">
        <v>99</v>
      </c>
      <c r="F430" s="294"/>
      <c r="G430" s="294"/>
      <c r="H430" s="294"/>
      <c r="I430" s="294"/>
      <c r="J430" s="294"/>
      <c r="K430" s="294"/>
      <c r="L430" s="294"/>
      <c r="M430" s="294"/>
      <c r="N430" s="294"/>
      <c r="O430" s="294"/>
      <c r="P430" s="294"/>
      <c r="Q430" s="295"/>
    </row>
    <row r="431" spans="2:17" ht="13.25" customHeight="1">
      <c r="B431" s="281"/>
      <c r="C431" s="283"/>
      <c r="D431" s="293"/>
      <c r="E431" s="294"/>
      <c r="F431" s="294"/>
      <c r="G431" s="294"/>
      <c r="H431" s="294"/>
      <c r="I431" s="294"/>
      <c r="J431" s="294"/>
      <c r="K431" s="294"/>
      <c r="L431" s="294"/>
      <c r="M431" s="294"/>
      <c r="N431" s="294"/>
      <c r="O431" s="294"/>
      <c r="P431" s="294"/>
      <c r="Q431" s="295"/>
    </row>
    <row r="432" spans="2:17" ht="13.25" customHeight="1">
      <c r="B432" s="281"/>
      <c r="C432" s="283"/>
      <c r="D432" s="293"/>
      <c r="E432" s="294"/>
      <c r="F432" s="294"/>
      <c r="G432" s="294"/>
      <c r="H432" s="294"/>
      <c r="I432" s="294"/>
      <c r="J432" s="294"/>
      <c r="K432" s="294"/>
      <c r="L432" s="294"/>
      <c r="M432" s="294"/>
      <c r="N432" s="294"/>
      <c r="O432" s="294"/>
      <c r="P432" s="294"/>
      <c r="Q432" s="295"/>
    </row>
    <row r="433" spans="2:17" ht="13.25" customHeight="1">
      <c r="B433" s="281"/>
      <c r="C433" s="283"/>
      <c r="D433" s="293"/>
      <c r="E433" s="294"/>
      <c r="F433" s="294"/>
      <c r="G433" s="294"/>
      <c r="H433" s="294"/>
      <c r="I433" s="294"/>
      <c r="J433" s="294"/>
      <c r="K433" s="294"/>
      <c r="L433" s="294"/>
      <c r="M433" s="294"/>
      <c r="N433" s="294"/>
      <c r="O433" s="294"/>
      <c r="P433" s="294"/>
      <c r="Q433" s="295"/>
    </row>
    <row r="434" spans="2:17" ht="13.25" customHeight="1">
      <c r="B434" s="281"/>
      <c r="C434" s="283"/>
      <c r="D434" s="293"/>
      <c r="E434" s="294"/>
      <c r="F434" s="294"/>
      <c r="G434" s="294"/>
      <c r="H434" s="294"/>
      <c r="I434" s="294"/>
      <c r="J434" s="294"/>
      <c r="K434" s="294"/>
      <c r="L434" s="294"/>
      <c r="M434" s="294"/>
      <c r="N434" s="294"/>
      <c r="O434" s="294"/>
      <c r="P434" s="294"/>
      <c r="Q434" s="295"/>
    </row>
    <row r="435" spans="2:17" ht="13.25" customHeight="1">
      <c r="B435" s="281"/>
      <c r="C435" s="283"/>
      <c r="D435" s="293"/>
      <c r="E435" s="294"/>
      <c r="F435" s="294"/>
      <c r="G435" s="294"/>
      <c r="H435" s="294"/>
      <c r="I435" s="294"/>
      <c r="J435" s="294"/>
      <c r="K435" s="294"/>
      <c r="L435" s="294"/>
      <c r="M435" s="294"/>
      <c r="N435" s="294"/>
      <c r="O435" s="294"/>
      <c r="P435" s="294"/>
      <c r="Q435" s="295"/>
    </row>
    <row r="436" spans="2:17" ht="13.25" customHeight="1">
      <c r="B436" s="281"/>
      <c r="C436" s="283"/>
      <c r="D436" s="293"/>
      <c r="E436" s="294"/>
      <c r="F436" s="294"/>
      <c r="G436" s="294"/>
      <c r="H436" s="294"/>
      <c r="I436" s="294"/>
      <c r="J436" s="294"/>
      <c r="K436" s="294"/>
      <c r="L436" s="294"/>
      <c r="M436" s="294"/>
      <c r="N436" s="294"/>
      <c r="O436" s="294"/>
      <c r="P436" s="294"/>
      <c r="Q436" s="295"/>
    </row>
    <row r="437" spans="2:17" ht="13.25" customHeight="1">
      <c r="B437" s="281"/>
      <c r="C437" s="283"/>
      <c r="D437" s="293"/>
      <c r="E437" s="294"/>
      <c r="F437" s="294"/>
      <c r="G437" s="294"/>
      <c r="H437" s="294"/>
      <c r="I437" s="294"/>
      <c r="J437" s="294"/>
      <c r="K437" s="294"/>
      <c r="L437" s="294"/>
      <c r="M437" s="294"/>
      <c r="N437" s="294"/>
      <c r="O437" s="294"/>
      <c r="P437" s="294"/>
      <c r="Q437" s="295"/>
    </row>
    <row r="438" spans="2:17" ht="13.25" customHeight="1">
      <c r="B438" s="281"/>
      <c r="C438" s="283"/>
      <c r="D438" s="293"/>
      <c r="E438" s="294"/>
      <c r="F438" s="294"/>
      <c r="G438" s="294"/>
      <c r="H438" s="294"/>
      <c r="I438" s="294"/>
      <c r="J438" s="294"/>
      <c r="K438" s="294"/>
      <c r="L438" s="294"/>
      <c r="M438" s="294"/>
      <c r="N438" s="294"/>
      <c r="O438" s="294"/>
      <c r="P438" s="294"/>
      <c r="Q438" s="295"/>
    </row>
    <row r="439" spans="2:17" ht="13.25" customHeight="1">
      <c r="B439" s="281"/>
      <c r="C439" s="283"/>
      <c r="D439" s="293"/>
      <c r="E439" s="294"/>
      <c r="F439" s="294"/>
      <c r="G439" s="294"/>
      <c r="H439" s="294"/>
      <c r="I439" s="294"/>
      <c r="J439" s="294"/>
      <c r="K439" s="294"/>
      <c r="L439" s="294"/>
      <c r="M439" s="294"/>
      <c r="N439" s="294"/>
      <c r="O439" s="294"/>
      <c r="P439" s="294"/>
      <c r="Q439" s="295"/>
    </row>
    <row r="440" spans="2:17" ht="13.25" customHeight="1">
      <c r="B440" s="281"/>
      <c r="C440" s="283"/>
      <c r="D440" s="293"/>
      <c r="E440" s="294"/>
      <c r="F440" s="294"/>
      <c r="G440" s="294"/>
      <c r="H440" s="294"/>
      <c r="I440" s="294"/>
      <c r="J440" s="294"/>
      <c r="K440" s="294"/>
      <c r="L440" s="294"/>
      <c r="M440" s="294"/>
      <c r="N440" s="294"/>
      <c r="O440" s="294"/>
      <c r="P440" s="294"/>
      <c r="Q440" s="295"/>
    </row>
    <row r="441" spans="2:17" ht="13.25" customHeight="1">
      <c r="B441" s="281"/>
      <c r="C441" s="283"/>
      <c r="D441" s="293"/>
      <c r="E441" s="294"/>
      <c r="F441" s="294"/>
      <c r="G441" s="294"/>
      <c r="H441" s="294"/>
      <c r="I441" s="294"/>
      <c r="J441" s="294"/>
      <c r="K441" s="294"/>
      <c r="L441" s="294"/>
      <c r="M441" s="294"/>
      <c r="N441" s="294"/>
      <c r="O441" s="294"/>
      <c r="P441" s="294"/>
      <c r="Q441" s="295"/>
    </row>
    <row r="442" spans="2:17" ht="13.25" customHeight="1">
      <c r="B442" s="281"/>
      <c r="C442" s="283"/>
      <c r="D442" s="296" t="s">
        <v>46</v>
      </c>
      <c r="E442" s="298" t="s">
        <v>100</v>
      </c>
      <c r="F442" s="298"/>
      <c r="G442" s="298"/>
      <c r="H442" s="298"/>
      <c r="I442" s="298"/>
      <c r="J442" s="298"/>
      <c r="K442" s="298"/>
      <c r="L442" s="298"/>
      <c r="M442" s="298"/>
      <c r="N442" s="298"/>
      <c r="O442" s="298"/>
      <c r="P442" s="298"/>
      <c r="Q442" s="299"/>
    </row>
    <row r="443" spans="2:17" ht="13.25" customHeight="1">
      <c r="B443" s="281"/>
      <c r="C443" s="283"/>
      <c r="D443" s="296"/>
      <c r="E443" s="298"/>
      <c r="F443" s="298"/>
      <c r="G443" s="298"/>
      <c r="H443" s="298"/>
      <c r="I443" s="298"/>
      <c r="J443" s="298"/>
      <c r="K443" s="298"/>
      <c r="L443" s="298"/>
      <c r="M443" s="298"/>
      <c r="N443" s="298"/>
      <c r="O443" s="298"/>
      <c r="P443" s="298"/>
      <c r="Q443" s="299"/>
    </row>
    <row r="444" spans="2:17" ht="13.25" customHeight="1">
      <c r="B444" s="281"/>
      <c r="C444" s="283"/>
      <c r="D444" s="296"/>
      <c r="E444" s="298"/>
      <c r="F444" s="298"/>
      <c r="G444" s="298"/>
      <c r="H444" s="298"/>
      <c r="I444" s="298"/>
      <c r="J444" s="298"/>
      <c r="K444" s="298"/>
      <c r="L444" s="298"/>
      <c r="M444" s="298"/>
      <c r="N444" s="298"/>
      <c r="O444" s="298"/>
      <c r="P444" s="298"/>
      <c r="Q444" s="299"/>
    </row>
    <row r="445" spans="2:17" ht="13.25" customHeight="1">
      <c r="B445" s="281"/>
      <c r="C445" s="283"/>
      <c r="D445" s="296"/>
      <c r="E445" s="298"/>
      <c r="F445" s="298"/>
      <c r="G445" s="298"/>
      <c r="H445" s="298"/>
      <c r="I445" s="298"/>
      <c r="J445" s="298"/>
      <c r="K445" s="298"/>
      <c r="L445" s="298"/>
      <c r="M445" s="298"/>
      <c r="N445" s="298"/>
      <c r="O445" s="298"/>
      <c r="P445" s="298"/>
      <c r="Q445" s="299"/>
    </row>
    <row r="446" spans="2:17" ht="13.25" customHeight="1">
      <c r="B446" s="281"/>
      <c r="C446" s="283"/>
      <c r="D446" s="296"/>
      <c r="E446" s="298"/>
      <c r="F446" s="298"/>
      <c r="G446" s="298"/>
      <c r="H446" s="298"/>
      <c r="I446" s="298"/>
      <c r="J446" s="298"/>
      <c r="K446" s="298"/>
      <c r="L446" s="298"/>
      <c r="M446" s="298"/>
      <c r="N446" s="298"/>
      <c r="O446" s="298"/>
      <c r="P446" s="298"/>
      <c r="Q446" s="299"/>
    </row>
    <row r="447" spans="2:17" ht="13.25" customHeight="1">
      <c r="B447" s="281"/>
      <c r="C447" s="283"/>
      <c r="D447" s="296"/>
      <c r="E447" s="298"/>
      <c r="F447" s="298"/>
      <c r="G447" s="298"/>
      <c r="H447" s="298"/>
      <c r="I447" s="298"/>
      <c r="J447" s="298"/>
      <c r="K447" s="298"/>
      <c r="L447" s="298"/>
      <c r="M447" s="298"/>
      <c r="N447" s="298"/>
      <c r="O447" s="298"/>
      <c r="P447" s="298"/>
      <c r="Q447" s="299"/>
    </row>
    <row r="448" spans="2:17" ht="13.25" customHeight="1" thickBot="1">
      <c r="B448" s="281"/>
      <c r="C448" s="283"/>
      <c r="D448" s="297"/>
      <c r="E448" s="300"/>
      <c r="F448" s="300"/>
      <c r="G448" s="300"/>
      <c r="H448" s="300"/>
      <c r="I448" s="300"/>
      <c r="J448" s="300"/>
      <c r="K448" s="300"/>
      <c r="L448" s="300"/>
      <c r="M448" s="300"/>
      <c r="N448" s="300"/>
      <c r="O448" s="300"/>
      <c r="P448" s="300"/>
      <c r="Q448" s="301"/>
    </row>
    <row r="449" spans="2:17" ht="16.25" customHeight="1">
      <c r="B449" s="281"/>
      <c r="C449" s="302" t="s">
        <v>59</v>
      </c>
      <c r="D449" s="303"/>
      <c r="E449" s="308" t="s">
        <v>96</v>
      </c>
      <c r="F449" s="309"/>
      <c r="G449" s="309"/>
      <c r="H449" s="309"/>
      <c r="I449" s="309"/>
      <c r="J449" s="309"/>
      <c r="K449" s="309"/>
      <c r="L449" s="309"/>
      <c r="M449" s="309"/>
      <c r="N449" s="309"/>
      <c r="O449" s="309"/>
      <c r="P449" s="309"/>
      <c r="Q449" s="310"/>
    </row>
    <row r="450" spans="2:17" ht="16.25" customHeight="1">
      <c r="B450" s="281"/>
      <c r="C450" s="304"/>
      <c r="D450" s="305"/>
      <c r="E450" s="311"/>
      <c r="F450" s="312"/>
      <c r="G450" s="312"/>
      <c r="H450" s="312"/>
      <c r="I450" s="312"/>
      <c r="J450" s="312"/>
      <c r="K450" s="312"/>
      <c r="L450" s="312"/>
      <c r="M450" s="312"/>
      <c r="N450" s="312"/>
      <c r="O450" s="312"/>
      <c r="P450" s="312"/>
      <c r="Q450" s="313"/>
    </row>
    <row r="451" spans="2:17" ht="16.25" customHeight="1">
      <c r="B451" s="281"/>
      <c r="C451" s="304"/>
      <c r="D451" s="305"/>
      <c r="E451" s="311"/>
      <c r="F451" s="312"/>
      <c r="G451" s="312"/>
      <c r="H451" s="312"/>
      <c r="I451" s="312"/>
      <c r="J451" s="312"/>
      <c r="K451" s="312"/>
      <c r="L451" s="312"/>
      <c r="M451" s="312"/>
      <c r="N451" s="312"/>
      <c r="O451" s="312"/>
      <c r="P451" s="312"/>
      <c r="Q451" s="313"/>
    </row>
    <row r="452" spans="2:17" ht="16.25" customHeight="1">
      <c r="B452" s="281"/>
      <c r="C452" s="304"/>
      <c r="D452" s="305"/>
      <c r="E452" s="311"/>
      <c r="F452" s="312"/>
      <c r="G452" s="312"/>
      <c r="H452" s="312"/>
      <c r="I452" s="312"/>
      <c r="J452" s="312"/>
      <c r="K452" s="312"/>
      <c r="L452" s="312"/>
      <c r="M452" s="312"/>
      <c r="N452" s="312"/>
      <c r="O452" s="312"/>
      <c r="P452" s="312"/>
      <c r="Q452" s="313"/>
    </row>
    <row r="453" spans="2:17" ht="16.25" customHeight="1">
      <c r="B453" s="281"/>
      <c r="C453" s="304"/>
      <c r="D453" s="305"/>
      <c r="E453" s="311"/>
      <c r="F453" s="312"/>
      <c r="G453" s="312"/>
      <c r="H453" s="312"/>
      <c r="I453" s="312"/>
      <c r="J453" s="312"/>
      <c r="K453" s="312"/>
      <c r="L453" s="312"/>
      <c r="M453" s="312"/>
      <c r="N453" s="312"/>
      <c r="O453" s="312"/>
      <c r="P453" s="312"/>
      <c r="Q453" s="313"/>
    </row>
    <row r="454" spans="2:17" ht="16.25" customHeight="1">
      <c r="B454" s="281"/>
      <c r="C454" s="304"/>
      <c r="D454" s="305"/>
      <c r="E454" s="314"/>
      <c r="F454" s="312"/>
      <c r="G454" s="312"/>
      <c r="H454" s="312"/>
      <c r="I454" s="312"/>
      <c r="J454" s="312"/>
      <c r="K454" s="312"/>
      <c r="L454" s="312"/>
      <c r="M454" s="312"/>
      <c r="N454" s="312"/>
      <c r="O454" s="312"/>
      <c r="P454" s="312"/>
      <c r="Q454" s="313"/>
    </row>
    <row r="455" spans="2:17" ht="16.25" customHeight="1">
      <c r="B455" s="281"/>
      <c r="C455" s="304"/>
      <c r="D455" s="305"/>
      <c r="E455" s="314"/>
      <c r="F455" s="312"/>
      <c r="G455" s="312"/>
      <c r="H455" s="312"/>
      <c r="I455" s="312"/>
      <c r="J455" s="312"/>
      <c r="K455" s="312"/>
      <c r="L455" s="312"/>
      <c r="M455" s="312"/>
      <c r="N455" s="312"/>
      <c r="O455" s="312"/>
      <c r="P455" s="312"/>
      <c r="Q455" s="313"/>
    </row>
    <row r="456" spans="2:17" ht="16.25" customHeight="1">
      <c r="B456" s="281"/>
      <c r="C456" s="304"/>
      <c r="D456" s="305"/>
      <c r="E456" s="314"/>
      <c r="F456" s="312"/>
      <c r="G456" s="312"/>
      <c r="H456" s="312"/>
      <c r="I456" s="312"/>
      <c r="J456" s="312"/>
      <c r="K456" s="312"/>
      <c r="L456" s="312"/>
      <c r="M456" s="312"/>
      <c r="N456" s="312"/>
      <c r="O456" s="312"/>
      <c r="P456" s="312"/>
      <c r="Q456" s="313"/>
    </row>
    <row r="457" spans="2:17" ht="16.25" customHeight="1" thickBot="1">
      <c r="B457" s="282"/>
      <c r="C457" s="306"/>
      <c r="D457" s="307"/>
      <c r="E457" s="315"/>
      <c r="F457" s="316"/>
      <c r="G457" s="316"/>
      <c r="H457" s="316"/>
      <c r="I457" s="316"/>
      <c r="J457" s="316"/>
      <c r="K457" s="316"/>
      <c r="L457" s="316"/>
      <c r="M457" s="316"/>
      <c r="N457" s="316"/>
      <c r="O457" s="316"/>
      <c r="P457" s="316"/>
      <c r="Q457" s="317"/>
    </row>
    <row r="458" spans="2:17" ht="15" thickBot="1"/>
    <row r="459" spans="2:17" ht="15" thickBot="1">
      <c r="B459" s="277" t="s">
        <v>48</v>
      </c>
      <c r="C459" s="278"/>
      <c r="D459" s="278"/>
      <c r="E459" s="278"/>
      <c r="F459" s="278"/>
      <c r="G459" s="278"/>
      <c r="H459" s="278"/>
      <c r="I459" s="278"/>
      <c r="J459" s="278"/>
      <c r="K459" s="278"/>
      <c r="L459" s="278"/>
      <c r="M459" s="278"/>
      <c r="N459" s="278"/>
      <c r="O459" s="278"/>
      <c r="P459" s="278"/>
      <c r="Q459" s="279"/>
    </row>
    <row r="460" spans="2:17" ht="13.25" customHeight="1">
      <c r="B460" s="280" t="s">
        <v>89</v>
      </c>
      <c r="C460" s="283" t="s">
        <v>56</v>
      </c>
      <c r="D460" s="284" t="s">
        <v>43</v>
      </c>
      <c r="E460" s="286" t="s">
        <v>91</v>
      </c>
      <c r="F460" s="286"/>
      <c r="G460" s="286"/>
      <c r="H460" s="286"/>
      <c r="I460" s="286"/>
      <c r="J460" s="286"/>
      <c r="K460" s="286"/>
      <c r="L460" s="286"/>
      <c r="M460" s="286"/>
      <c r="N460" s="286"/>
      <c r="O460" s="286"/>
      <c r="P460" s="286"/>
      <c r="Q460" s="287"/>
    </row>
    <row r="461" spans="2:17" ht="13.25" customHeight="1">
      <c r="B461" s="281"/>
      <c r="C461" s="283"/>
      <c r="D461" s="285"/>
      <c r="E461" s="288"/>
      <c r="F461" s="288"/>
      <c r="G461" s="288"/>
      <c r="H461" s="288"/>
      <c r="I461" s="288"/>
      <c r="J461" s="288"/>
      <c r="K461" s="288"/>
      <c r="L461" s="288"/>
      <c r="M461" s="288"/>
      <c r="N461" s="288"/>
      <c r="O461" s="288"/>
      <c r="P461" s="288"/>
      <c r="Q461" s="289"/>
    </row>
    <row r="462" spans="2:17" ht="13.25" customHeight="1">
      <c r="B462" s="281"/>
      <c r="C462" s="283"/>
      <c r="D462" s="285"/>
      <c r="E462" s="288"/>
      <c r="F462" s="288"/>
      <c r="G462" s="288"/>
      <c r="H462" s="288"/>
      <c r="I462" s="288"/>
      <c r="J462" s="288"/>
      <c r="K462" s="288"/>
      <c r="L462" s="288"/>
      <c r="M462" s="288"/>
      <c r="N462" s="288"/>
      <c r="O462" s="288"/>
      <c r="P462" s="288"/>
      <c r="Q462" s="289"/>
    </row>
    <row r="463" spans="2:17" ht="13.25" customHeight="1">
      <c r="B463" s="281"/>
      <c r="C463" s="283"/>
      <c r="D463" s="285"/>
      <c r="E463" s="288"/>
      <c r="F463" s="288"/>
      <c r="G463" s="288"/>
      <c r="H463" s="288"/>
      <c r="I463" s="288"/>
      <c r="J463" s="288"/>
      <c r="K463" s="288"/>
      <c r="L463" s="288"/>
      <c r="M463" s="288"/>
      <c r="N463" s="288"/>
      <c r="O463" s="288"/>
      <c r="P463" s="288"/>
      <c r="Q463" s="289"/>
    </row>
    <row r="464" spans="2:17" ht="13.25" customHeight="1">
      <c r="B464" s="281"/>
      <c r="C464" s="283"/>
      <c r="D464" s="285"/>
      <c r="E464" s="288"/>
      <c r="F464" s="288"/>
      <c r="G464" s="288"/>
      <c r="H464" s="288"/>
      <c r="I464" s="288"/>
      <c r="J464" s="288"/>
      <c r="K464" s="288"/>
      <c r="L464" s="288"/>
      <c r="M464" s="288"/>
      <c r="N464" s="288"/>
      <c r="O464" s="288"/>
      <c r="P464" s="288"/>
      <c r="Q464" s="289"/>
    </row>
    <row r="465" spans="2:17" ht="13.25" customHeight="1">
      <c r="B465" s="281"/>
      <c r="C465" s="283"/>
      <c r="D465" s="285"/>
      <c r="E465" s="288"/>
      <c r="F465" s="288"/>
      <c r="G465" s="288"/>
      <c r="H465" s="288"/>
      <c r="I465" s="288"/>
      <c r="J465" s="288"/>
      <c r="K465" s="288"/>
      <c r="L465" s="288"/>
      <c r="M465" s="288"/>
      <c r="N465" s="288"/>
      <c r="O465" s="288"/>
      <c r="P465" s="288"/>
      <c r="Q465" s="289"/>
    </row>
    <row r="466" spans="2:17" ht="13.25" customHeight="1">
      <c r="B466" s="281"/>
      <c r="C466" s="283"/>
      <c r="D466" s="285"/>
      <c r="E466" s="288"/>
      <c r="F466" s="288"/>
      <c r="G466" s="288"/>
      <c r="H466" s="288"/>
      <c r="I466" s="288"/>
      <c r="J466" s="288"/>
      <c r="K466" s="288"/>
      <c r="L466" s="288"/>
      <c r="M466" s="288"/>
      <c r="N466" s="288"/>
      <c r="O466" s="288"/>
      <c r="P466" s="288"/>
      <c r="Q466" s="289"/>
    </row>
    <row r="467" spans="2:17" ht="13.25" customHeight="1">
      <c r="B467" s="281"/>
      <c r="C467" s="283"/>
      <c r="D467" s="285"/>
      <c r="E467" s="288"/>
      <c r="F467" s="288"/>
      <c r="G467" s="288"/>
      <c r="H467" s="288"/>
      <c r="I467" s="288"/>
      <c r="J467" s="288"/>
      <c r="K467" s="288"/>
      <c r="L467" s="288"/>
      <c r="M467" s="288"/>
      <c r="N467" s="288"/>
      <c r="O467" s="288"/>
      <c r="P467" s="288"/>
      <c r="Q467" s="289"/>
    </row>
    <row r="468" spans="2:17" ht="13.25" customHeight="1">
      <c r="B468" s="281"/>
      <c r="C468" s="283"/>
      <c r="D468" s="285"/>
      <c r="E468" s="288"/>
      <c r="F468" s="288"/>
      <c r="G468" s="288"/>
      <c r="H468" s="288"/>
      <c r="I468" s="288"/>
      <c r="J468" s="288"/>
      <c r="K468" s="288"/>
      <c r="L468" s="288"/>
      <c r="M468" s="288"/>
      <c r="N468" s="288"/>
      <c r="O468" s="288"/>
      <c r="P468" s="288"/>
      <c r="Q468" s="289"/>
    </row>
    <row r="469" spans="2:17" ht="13.25" customHeight="1">
      <c r="B469" s="281"/>
      <c r="C469" s="283"/>
      <c r="D469" s="285"/>
      <c r="E469" s="288"/>
      <c r="F469" s="288"/>
      <c r="G469" s="288"/>
      <c r="H469" s="288"/>
      <c r="I469" s="288"/>
      <c r="J469" s="288"/>
      <c r="K469" s="288"/>
      <c r="L469" s="288"/>
      <c r="M469" s="288"/>
      <c r="N469" s="288"/>
      <c r="O469" s="288"/>
      <c r="P469" s="288"/>
      <c r="Q469" s="289"/>
    </row>
    <row r="470" spans="2:17" ht="13.25" customHeight="1">
      <c r="B470" s="281"/>
      <c r="C470" s="283"/>
      <c r="D470" s="285"/>
      <c r="E470" s="288"/>
      <c r="F470" s="288"/>
      <c r="G470" s="288"/>
      <c r="H470" s="288"/>
      <c r="I470" s="288"/>
      <c r="J470" s="288"/>
      <c r="K470" s="288"/>
      <c r="L470" s="288"/>
      <c r="M470" s="288"/>
      <c r="N470" s="288"/>
      <c r="O470" s="288"/>
      <c r="P470" s="288"/>
      <c r="Q470" s="289"/>
    </row>
    <row r="471" spans="2:17" ht="13.25" customHeight="1">
      <c r="B471" s="281"/>
      <c r="C471" s="283"/>
      <c r="D471" s="285"/>
      <c r="E471" s="288"/>
      <c r="F471" s="288"/>
      <c r="G471" s="288"/>
      <c r="H471" s="288"/>
      <c r="I471" s="288"/>
      <c r="J471" s="288"/>
      <c r="K471" s="288"/>
      <c r="L471" s="288"/>
      <c r="M471" s="288"/>
      <c r="N471" s="288"/>
      <c r="O471" s="288"/>
      <c r="P471" s="288"/>
      <c r="Q471" s="289"/>
    </row>
    <row r="472" spans="2:17" ht="13.25" customHeight="1">
      <c r="B472" s="281"/>
      <c r="C472" s="283"/>
      <c r="D472" s="285"/>
      <c r="E472" s="288"/>
      <c r="F472" s="288"/>
      <c r="G472" s="288"/>
      <c r="H472" s="288"/>
      <c r="I472" s="288"/>
      <c r="J472" s="288"/>
      <c r="K472" s="288"/>
      <c r="L472" s="288"/>
      <c r="M472" s="288"/>
      <c r="N472" s="288"/>
      <c r="O472" s="288"/>
      <c r="P472" s="288"/>
      <c r="Q472" s="289"/>
    </row>
    <row r="473" spans="2:17" ht="13.25" customHeight="1">
      <c r="B473" s="281"/>
      <c r="C473" s="283"/>
      <c r="D473" s="285"/>
      <c r="E473" s="288"/>
      <c r="F473" s="288"/>
      <c r="G473" s="288"/>
      <c r="H473" s="288"/>
      <c r="I473" s="288"/>
      <c r="J473" s="288"/>
      <c r="K473" s="288"/>
      <c r="L473" s="288"/>
      <c r="M473" s="288"/>
      <c r="N473" s="288"/>
      <c r="O473" s="288"/>
      <c r="P473" s="288"/>
      <c r="Q473" s="289"/>
    </row>
    <row r="474" spans="2:17" ht="13.25" customHeight="1">
      <c r="B474" s="281"/>
      <c r="C474" s="283"/>
      <c r="D474" s="290" t="s">
        <v>44</v>
      </c>
      <c r="E474" s="291" t="s">
        <v>92</v>
      </c>
      <c r="F474" s="291"/>
      <c r="G474" s="291"/>
      <c r="H474" s="291"/>
      <c r="I474" s="291"/>
      <c r="J474" s="291"/>
      <c r="K474" s="291"/>
      <c r="L474" s="291"/>
      <c r="M474" s="291"/>
      <c r="N474" s="291"/>
      <c r="O474" s="291"/>
      <c r="P474" s="291"/>
      <c r="Q474" s="292"/>
    </row>
    <row r="475" spans="2:17" ht="13.25" customHeight="1">
      <c r="B475" s="281"/>
      <c r="C475" s="283"/>
      <c r="D475" s="290"/>
      <c r="E475" s="291"/>
      <c r="F475" s="291"/>
      <c r="G475" s="291"/>
      <c r="H475" s="291"/>
      <c r="I475" s="291"/>
      <c r="J475" s="291"/>
      <c r="K475" s="291"/>
      <c r="L475" s="291"/>
      <c r="M475" s="291"/>
      <c r="N475" s="291"/>
      <c r="O475" s="291"/>
      <c r="P475" s="291"/>
      <c r="Q475" s="292"/>
    </row>
    <row r="476" spans="2:17" ht="13.25" customHeight="1">
      <c r="B476" s="281"/>
      <c r="C476" s="283"/>
      <c r="D476" s="290"/>
      <c r="E476" s="291"/>
      <c r="F476" s="291"/>
      <c r="G476" s="291"/>
      <c r="H476" s="291"/>
      <c r="I476" s="291"/>
      <c r="J476" s="291"/>
      <c r="K476" s="291"/>
      <c r="L476" s="291"/>
      <c r="M476" s="291"/>
      <c r="N476" s="291"/>
      <c r="O476" s="291"/>
      <c r="P476" s="291"/>
      <c r="Q476" s="292"/>
    </row>
    <row r="477" spans="2:17" ht="13.25" customHeight="1">
      <c r="B477" s="281"/>
      <c r="C477" s="283"/>
      <c r="D477" s="290"/>
      <c r="E477" s="291"/>
      <c r="F477" s="291"/>
      <c r="G477" s="291"/>
      <c r="H477" s="291"/>
      <c r="I477" s="291"/>
      <c r="J477" s="291"/>
      <c r="K477" s="291"/>
      <c r="L477" s="291"/>
      <c r="M477" s="291"/>
      <c r="N477" s="291"/>
      <c r="O477" s="291"/>
      <c r="P477" s="291"/>
      <c r="Q477" s="292"/>
    </row>
    <row r="478" spans="2:17" ht="13.25" customHeight="1">
      <c r="B478" s="281"/>
      <c r="C478" s="283"/>
      <c r="D478" s="290"/>
      <c r="E478" s="291"/>
      <c r="F478" s="291"/>
      <c r="G478" s="291"/>
      <c r="H478" s="291"/>
      <c r="I478" s="291"/>
      <c r="J478" s="291"/>
      <c r="K478" s="291"/>
      <c r="L478" s="291"/>
      <c r="M478" s="291"/>
      <c r="N478" s="291"/>
      <c r="O478" s="291"/>
      <c r="P478" s="291"/>
      <c r="Q478" s="292"/>
    </row>
    <row r="479" spans="2:17" ht="13.25" customHeight="1">
      <c r="B479" s="281"/>
      <c r="C479" s="283"/>
      <c r="D479" s="290"/>
      <c r="E479" s="291"/>
      <c r="F479" s="291"/>
      <c r="G479" s="291"/>
      <c r="H479" s="291"/>
      <c r="I479" s="291"/>
      <c r="J479" s="291"/>
      <c r="K479" s="291"/>
      <c r="L479" s="291"/>
      <c r="M479" s="291"/>
      <c r="N479" s="291"/>
      <c r="O479" s="291"/>
      <c r="P479" s="291"/>
      <c r="Q479" s="292"/>
    </row>
    <row r="480" spans="2:17" ht="13.25" customHeight="1">
      <c r="B480" s="281"/>
      <c r="C480" s="283"/>
      <c r="D480" s="290"/>
      <c r="E480" s="291"/>
      <c r="F480" s="291"/>
      <c r="G480" s="291"/>
      <c r="H480" s="291"/>
      <c r="I480" s="291"/>
      <c r="J480" s="291"/>
      <c r="K480" s="291"/>
      <c r="L480" s="291"/>
      <c r="M480" s="291"/>
      <c r="N480" s="291"/>
      <c r="O480" s="291"/>
      <c r="P480" s="291"/>
      <c r="Q480" s="292"/>
    </row>
    <row r="481" spans="2:17" ht="13.25" customHeight="1">
      <c r="B481" s="281"/>
      <c r="C481" s="283"/>
      <c r="D481" s="290"/>
      <c r="E481" s="291"/>
      <c r="F481" s="291"/>
      <c r="G481" s="291"/>
      <c r="H481" s="291"/>
      <c r="I481" s="291"/>
      <c r="J481" s="291"/>
      <c r="K481" s="291"/>
      <c r="L481" s="291"/>
      <c r="M481" s="291"/>
      <c r="N481" s="291"/>
      <c r="O481" s="291"/>
      <c r="P481" s="291"/>
      <c r="Q481" s="292"/>
    </row>
    <row r="482" spans="2:17" ht="13.25" customHeight="1">
      <c r="B482" s="281"/>
      <c r="C482" s="283"/>
      <c r="D482" s="293" t="s">
        <v>45</v>
      </c>
      <c r="E482" s="294" t="s">
        <v>93</v>
      </c>
      <c r="F482" s="294"/>
      <c r="G482" s="294"/>
      <c r="H482" s="294"/>
      <c r="I482" s="294"/>
      <c r="J482" s="294"/>
      <c r="K482" s="294"/>
      <c r="L482" s="294"/>
      <c r="M482" s="294"/>
      <c r="N482" s="294"/>
      <c r="O482" s="294"/>
      <c r="P482" s="294"/>
      <c r="Q482" s="295"/>
    </row>
    <row r="483" spans="2:17" ht="13.25" customHeight="1">
      <c r="B483" s="281"/>
      <c r="C483" s="283"/>
      <c r="D483" s="293"/>
      <c r="E483" s="294"/>
      <c r="F483" s="294"/>
      <c r="G483" s="294"/>
      <c r="H483" s="294"/>
      <c r="I483" s="294"/>
      <c r="J483" s="294"/>
      <c r="K483" s="294"/>
      <c r="L483" s="294"/>
      <c r="M483" s="294"/>
      <c r="N483" s="294"/>
      <c r="O483" s="294"/>
      <c r="P483" s="294"/>
      <c r="Q483" s="295"/>
    </row>
    <row r="484" spans="2:17" ht="13.25" customHeight="1">
      <c r="B484" s="281"/>
      <c r="C484" s="283"/>
      <c r="D484" s="293"/>
      <c r="E484" s="294"/>
      <c r="F484" s="294"/>
      <c r="G484" s="294"/>
      <c r="H484" s="294"/>
      <c r="I484" s="294"/>
      <c r="J484" s="294"/>
      <c r="K484" s="294"/>
      <c r="L484" s="294"/>
      <c r="M484" s="294"/>
      <c r="N484" s="294"/>
      <c r="O484" s="294"/>
      <c r="P484" s="294"/>
      <c r="Q484" s="295"/>
    </row>
    <row r="485" spans="2:17" ht="13.25" customHeight="1">
      <c r="B485" s="281"/>
      <c r="C485" s="283"/>
      <c r="D485" s="293"/>
      <c r="E485" s="294"/>
      <c r="F485" s="294"/>
      <c r="G485" s="294"/>
      <c r="H485" s="294"/>
      <c r="I485" s="294"/>
      <c r="J485" s="294"/>
      <c r="K485" s="294"/>
      <c r="L485" s="294"/>
      <c r="M485" s="294"/>
      <c r="N485" s="294"/>
      <c r="O485" s="294"/>
      <c r="P485" s="294"/>
      <c r="Q485" s="295"/>
    </row>
    <row r="486" spans="2:17" ht="13.25" customHeight="1">
      <c r="B486" s="281"/>
      <c r="C486" s="283"/>
      <c r="D486" s="293"/>
      <c r="E486" s="294"/>
      <c r="F486" s="294"/>
      <c r="G486" s="294"/>
      <c r="H486" s="294"/>
      <c r="I486" s="294"/>
      <c r="J486" s="294"/>
      <c r="K486" s="294"/>
      <c r="L486" s="294"/>
      <c r="M486" s="294"/>
      <c r="N486" s="294"/>
      <c r="O486" s="294"/>
      <c r="P486" s="294"/>
      <c r="Q486" s="295"/>
    </row>
    <row r="487" spans="2:17" ht="13.25" customHeight="1">
      <c r="B487" s="281"/>
      <c r="C487" s="283"/>
      <c r="D487" s="293"/>
      <c r="E487" s="294"/>
      <c r="F487" s="294"/>
      <c r="G487" s="294"/>
      <c r="H487" s="294"/>
      <c r="I487" s="294"/>
      <c r="J487" s="294"/>
      <c r="K487" s="294"/>
      <c r="L487" s="294"/>
      <c r="M487" s="294"/>
      <c r="N487" s="294"/>
      <c r="O487" s="294"/>
      <c r="P487" s="294"/>
      <c r="Q487" s="295"/>
    </row>
    <row r="488" spans="2:17" ht="13.25" customHeight="1">
      <c r="B488" s="281"/>
      <c r="C488" s="283"/>
      <c r="D488" s="293"/>
      <c r="E488" s="294"/>
      <c r="F488" s="294"/>
      <c r="G488" s="294"/>
      <c r="H488" s="294"/>
      <c r="I488" s="294"/>
      <c r="J488" s="294"/>
      <c r="K488" s="294"/>
      <c r="L488" s="294"/>
      <c r="M488" s="294"/>
      <c r="N488" s="294"/>
      <c r="O488" s="294"/>
      <c r="P488" s="294"/>
      <c r="Q488" s="295"/>
    </row>
    <row r="489" spans="2:17" ht="13.25" customHeight="1">
      <c r="B489" s="281"/>
      <c r="C489" s="283"/>
      <c r="D489" s="293"/>
      <c r="E489" s="294"/>
      <c r="F489" s="294"/>
      <c r="G489" s="294"/>
      <c r="H489" s="294"/>
      <c r="I489" s="294"/>
      <c r="J489" s="294"/>
      <c r="K489" s="294"/>
      <c r="L489" s="294"/>
      <c r="M489" s="294"/>
      <c r="N489" s="294"/>
      <c r="O489" s="294"/>
      <c r="P489" s="294"/>
      <c r="Q489" s="295"/>
    </row>
    <row r="490" spans="2:17" ht="13.25" customHeight="1">
      <c r="B490" s="281"/>
      <c r="C490" s="283"/>
      <c r="D490" s="293"/>
      <c r="E490" s="294"/>
      <c r="F490" s="294"/>
      <c r="G490" s="294"/>
      <c r="H490" s="294"/>
      <c r="I490" s="294"/>
      <c r="J490" s="294"/>
      <c r="K490" s="294"/>
      <c r="L490" s="294"/>
      <c r="M490" s="294"/>
      <c r="N490" s="294"/>
      <c r="O490" s="294"/>
      <c r="P490" s="294"/>
      <c r="Q490" s="295"/>
    </row>
    <row r="491" spans="2:17" ht="13.25" customHeight="1">
      <c r="B491" s="281"/>
      <c r="C491" s="283"/>
      <c r="D491" s="293"/>
      <c r="E491" s="294"/>
      <c r="F491" s="294"/>
      <c r="G491" s="294"/>
      <c r="H491" s="294"/>
      <c r="I491" s="294"/>
      <c r="J491" s="294"/>
      <c r="K491" s="294"/>
      <c r="L491" s="294"/>
      <c r="M491" s="294"/>
      <c r="N491" s="294"/>
      <c r="O491" s="294"/>
      <c r="P491" s="294"/>
      <c r="Q491" s="295"/>
    </row>
    <row r="492" spans="2:17" ht="13.25" customHeight="1">
      <c r="B492" s="281"/>
      <c r="C492" s="283"/>
      <c r="D492" s="293"/>
      <c r="E492" s="294"/>
      <c r="F492" s="294"/>
      <c r="G492" s="294"/>
      <c r="H492" s="294"/>
      <c r="I492" s="294"/>
      <c r="J492" s="294"/>
      <c r="K492" s="294"/>
      <c r="L492" s="294"/>
      <c r="M492" s="294"/>
      <c r="N492" s="294"/>
      <c r="O492" s="294"/>
      <c r="P492" s="294"/>
      <c r="Q492" s="295"/>
    </row>
    <row r="493" spans="2:17" ht="13.25" customHeight="1">
      <c r="B493" s="281"/>
      <c r="C493" s="283"/>
      <c r="D493" s="293"/>
      <c r="E493" s="294"/>
      <c r="F493" s="294"/>
      <c r="G493" s="294"/>
      <c r="H493" s="294"/>
      <c r="I493" s="294"/>
      <c r="J493" s="294"/>
      <c r="K493" s="294"/>
      <c r="L493" s="294"/>
      <c r="M493" s="294"/>
      <c r="N493" s="294"/>
      <c r="O493" s="294"/>
      <c r="P493" s="294"/>
      <c r="Q493" s="295"/>
    </row>
    <row r="494" spans="2:17" ht="13.25" customHeight="1">
      <c r="B494" s="281"/>
      <c r="C494" s="283"/>
      <c r="D494" s="296" t="s">
        <v>46</v>
      </c>
      <c r="E494" s="298" t="s">
        <v>94</v>
      </c>
      <c r="F494" s="298"/>
      <c r="G494" s="298"/>
      <c r="H494" s="298"/>
      <c r="I494" s="298"/>
      <c r="J494" s="298"/>
      <c r="K494" s="298"/>
      <c r="L494" s="298"/>
      <c r="M494" s="298"/>
      <c r="N494" s="298"/>
      <c r="O494" s="298"/>
      <c r="P494" s="298"/>
      <c r="Q494" s="299"/>
    </row>
    <row r="495" spans="2:17" ht="13.25" customHeight="1">
      <c r="B495" s="281"/>
      <c r="C495" s="283"/>
      <c r="D495" s="296"/>
      <c r="E495" s="298"/>
      <c r="F495" s="298"/>
      <c r="G495" s="298"/>
      <c r="H495" s="298"/>
      <c r="I495" s="298"/>
      <c r="J495" s="298"/>
      <c r="K495" s="298"/>
      <c r="L495" s="298"/>
      <c r="M495" s="298"/>
      <c r="N495" s="298"/>
      <c r="O495" s="298"/>
      <c r="P495" s="298"/>
      <c r="Q495" s="299"/>
    </row>
    <row r="496" spans="2:17" ht="13.25" customHeight="1">
      <c r="B496" s="281"/>
      <c r="C496" s="283"/>
      <c r="D496" s="296"/>
      <c r="E496" s="298"/>
      <c r="F496" s="298"/>
      <c r="G496" s="298"/>
      <c r="H496" s="298"/>
      <c r="I496" s="298"/>
      <c r="J496" s="298"/>
      <c r="K496" s="298"/>
      <c r="L496" s="298"/>
      <c r="M496" s="298"/>
      <c r="N496" s="298"/>
      <c r="O496" s="298"/>
      <c r="P496" s="298"/>
      <c r="Q496" s="299"/>
    </row>
    <row r="497" spans="2:17" ht="13.25" customHeight="1">
      <c r="B497" s="281"/>
      <c r="C497" s="283"/>
      <c r="D497" s="296"/>
      <c r="E497" s="298"/>
      <c r="F497" s="298"/>
      <c r="G497" s="298"/>
      <c r="H497" s="298"/>
      <c r="I497" s="298"/>
      <c r="J497" s="298"/>
      <c r="K497" s="298"/>
      <c r="L497" s="298"/>
      <c r="M497" s="298"/>
      <c r="N497" s="298"/>
      <c r="O497" s="298"/>
      <c r="P497" s="298"/>
      <c r="Q497" s="299"/>
    </row>
    <row r="498" spans="2:17" ht="13.25" customHeight="1">
      <c r="B498" s="281"/>
      <c r="C498" s="283"/>
      <c r="D498" s="296"/>
      <c r="E498" s="298"/>
      <c r="F498" s="298"/>
      <c r="G498" s="298"/>
      <c r="H498" s="298"/>
      <c r="I498" s="298"/>
      <c r="J498" s="298"/>
      <c r="K498" s="298"/>
      <c r="L498" s="298"/>
      <c r="M498" s="298"/>
      <c r="N498" s="298"/>
      <c r="O498" s="298"/>
      <c r="P498" s="298"/>
      <c r="Q498" s="299"/>
    </row>
    <row r="499" spans="2:17" ht="13.25" customHeight="1">
      <c r="B499" s="281"/>
      <c r="C499" s="283"/>
      <c r="D499" s="296"/>
      <c r="E499" s="298"/>
      <c r="F499" s="298"/>
      <c r="G499" s="298"/>
      <c r="H499" s="298"/>
      <c r="I499" s="298"/>
      <c r="J499" s="298"/>
      <c r="K499" s="298"/>
      <c r="L499" s="298"/>
      <c r="M499" s="298"/>
      <c r="N499" s="298"/>
      <c r="O499" s="298"/>
      <c r="P499" s="298"/>
      <c r="Q499" s="299"/>
    </row>
    <row r="500" spans="2:17" ht="13.25" customHeight="1" thickBot="1">
      <c r="B500" s="281"/>
      <c r="C500" s="283"/>
      <c r="D500" s="297"/>
      <c r="E500" s="300"/>
      <c r="F500" s="300"/>
      <c r="G500" s="300"/>
      <c r="H500" s="300"/>
      <c r="I500" s="300"/>
      <c r="J500" s="300"/>
      <c r="K500" s="300"/>
      <c r="L500" s="300"/>
      <c r="M500" s="300"/>
      <c r="N500" s="300"/>
      <c r="O500" s="300"/>
      <c r="P500" s="300"/>
      <c r="Q500" s="301"/>
    </row>
    <row r="501" spans="2:17" ht="16.25" customHeight="1">
      <c r="B501" s="281"/>
      <c r="C501" s="302" t="s">
        <v>59</v>
      </c>
      <c r="D501" s="303"/>
      <c r="E501" s="308" t="s">
        <v>90</v>
      </c>
      <c r="F501" s="309"/>
      <c r="G501" s="309"/>
      <c r="H501" s="309"/>
      <c r="I501" s="309"/>
      <c r="J501" s="309"/>
      <c r="K501" s="309"/>
      <c r="L501" s="309"/>
      <c r="M501" s="309"/>
      <c r="N501" s="309"/>
      <c r="O501" s="309"/>
      <c r="P501" s="309"/>
      <c r="Q501" s="310"/>
    </row>
    <row r="502" spans="2:17" ht="16.25" customHeight="1">
      <c r="B502" s="281"/>
      <c r="C502" s="304"/>
      <c r="D502" s="305"/>
      <c r="E502" s="311"/>
      <c r="F502" s="312"/>
      <c r="G502" s="312"/>
      <c r="H502" s="312"/>
      <c r="I502" s="312"/>
      <c r="J502" s="312"/>
      <c r="K502" s="312"/>
      <c r="L502" s="312"/>
      <c r="M502" s="312"/>
      <c r="N502" s="312"/>
      <c r="O502" s="312"/>
      <c r="P502" s="312"/>
      <c r="Q502" s="313"/>
    </row>
    <row r="503" spans="2:17" ht="16.25" customHeight="1">
      <c r="B503" s="281"/>
      <c r="C503" s="304"/>
      <c r="D503" s="305"/>
      <c r="E503" s="311"/>
      <c r="F503" s="312"/>
      <c r="G503" s="312"/>
      <c r="H503" s="312"/>
      <c r="I503" s="312"/>
      <c r="J503" s="312"/>
      <c r="K503" s="312"/>
      <c r="L503" s="312"/>
      <c r="M503" s="312"/>
      <c r="N503" s="312"/>
      <c r="O503" s="312"/>
      <c r="P503" s="312"/>
      <c r="Q503" s="313"/>
    </row>
    <row r="504" spans="2:17" ht="16.25" customHeight="1">
      <c r="B504" s="281"/>
      <c r="C504" s="304"/>
      <c r="D504" s="305"/>
      <c r="E504" s="311"/>
      <c r="F504" s="312"/>
      <c r="G504" s="312"/>
      <c r="H504" s="312"/>
      <c r="I504" s="312"/>
      <c r="J504" s="312"/>
      <c r="K504" s="312"/>
      <c r="L504" s="312"/>
      <c r="M504" s="312"/>
      <c r="N504" s="312"/>
      <c r="O504" s="312"/>
      <c r="P504" s="312"/>
      <c r="Q504" s="313"/>
    </row>
    <row r="505" spans="2:17" ht="16.25" customHeight="1">
      <c r="B505" s="281"/>
      <c r="C505" s="304"/>
      <c r="D505" s="305"/>
      <c r="E505" s="311"/>
      <c r="F505" s="312"/>
      <c r="G505" s="312"/>
      <c r="H505" s="312"/>
      <c r="I505" s="312"/>
      <c r="J505" s="312"/>
      <c r="K505" s="312"/>
      <c r="L505" s="312"/>
      <c r="M505" s="312"/>
      <c r="N505" s="312"/>
      <c r="O505" s="312"/>
      <c r="P505" s="312"/>
      <c r="Q505" s="313"/>
    </row>
    <row r="506" spans="2:17" ht="16.25" customHeight="1">
      <c r="B506" s="281"/>
      <c r="C506" s="304"/>
      <c r="D506" s="305"/>
      <c r="E506" s="314"/>
      <c r="F506" s="312"/>
      <c r="G506" s="312"/>
      <c r="H506" s="312"/>
      <c r="I506" s="312"/>
      <c r="J506" s="312"/>
      <c r="K506" s="312"/>
      <c r="L506" s="312"/>
      <c r="M506" s="312"/>
      <c r="N506" s="312"/>
      <c r="O506" s="312"/>
      <c r="P506" s="312"/>
      <c r="Q506" s="313"/>
    </row>
    <row r="507" spans="2:17" ht="16.25" customHeight="1">
      <c r="B507" s="281"/>
      <c r="C507" s="304"/>
      <c r="D507" s="305"/>
      <c r="E507" s="314"/>
      <c r="F507" s="312"/>
      <c r="G507" s="312"/>
      <c r="H507" s="312"/>
      <c r="I507" s="312"/>
      <c r="J507" s="312"/>
      <c r="K507" s="312"/>
      <c r="L507" s="312"/>
      <c r="M507" s="312"/>
      <c r="N507" s="312"/>
      <c r="O507" s="312"/>
      <c r="P507" s="312"/>
      <c r="Q507" s="313"/>
    </row>
    <row r="508" spans="2:17" ht="16.25" customHeight="1">
      <c r="B508" s="281"/>
      <c r="C508" s="304"/>
      <c r="D508" s="305"/>
      <c r="E508" s="314"/>
      <c r="F508" s="312"/>
      <c r="G508" s="312"/>
      <c r="H508" s="312"/>
      <c r="I508" s="312"/>
      <c r="J508" s="312"/>
      <c r="K508" s="312"/>
      <c r="L508" s="312"/>
      <c r="M508" s="312"/>
      <c r="N508" s="312"/>
      <c r="O508" s="312"/>
      <c r="P508" s="312"/>
      <c r="Q508" s="313"/>
    </row>
    <row r="509" spans="2:17" ht="16.25" customHeight="1" thickBot="1">
      <c r="B509" s="282"/>
      <c r="C509" s="306"/>
      <c r="D509" s="307"/>
      <c r="E509" s="315"/>
      <c r="F509" s="316"/>
      <c r="G509" s="316"/>
      <c r="H509" s="316"/>
      <c r="I509" s="316"/>
      <c r="J509" s="316"/>
      <c r="K509" s="316"/>
      <c r="L509" s="316"/>
      <c r="M509" s="316"/>
      <c r="N509" s="316"/>
      <c r="O509" s="316"/>
      <c r="P509" s="316"/>
      <c r="Q509" s="317"/>
    </row>
    <row r="510" spans="2:17" ht="15" thickBot="1"/>
    <row r="511" spans="2:17" ht="15" thickBot="1">
      <c r="B511" s="277" t="s">
        <v>48</v>
      </c>
      <c r="C511" s="278"/>
      <c r="D511" s="278"/>
      <c r="E511" s="278"/>
      <c r="F511" s="278"/>
      <c r="G511" s="278"/>
      <c r="H511" s="278"/>
      <c r="I511" s="278"/>
      <c r="J511" s="278"/>
      <c r="K511" s="278"/>
      <c r="L511" s="278"/>
      <c r="M511" s="278"/>
      <c r="N511" s="278"/>
      <c r="O511" s="278"/>
      <c r="P511" s="278"/>
      <c r="Q511" s="279"/>
    </row>
    <row r="512" spans="2:17" ht="13.25" customHeight="1">
      <c r="B512" s="280" t="s">
        <v>83</v>
      </c>
      <c r="C512" s="283" t="s">
        <v>56</v>
      </c>
      <c r="D512" s="284" t="s">
        <v>43</v>
      </c>
      <c r="E512" s="286" t="s">
        <v>87</v>
      </c>
      <c r="F512" s="286"/>
      <c r="G512" s="286"/>
      <c r="H512" s="286"/>
      <c r="I512" s="286"/>
      <c r="J512" s="286"/>
      <c r="K512" s="286"/>
      <c r="L512" s="286"/>
      <c r="M512" s="286"/>
      <c r="N512" s="286"/>
      <c r="O512" s="286"/>
      <c r="P512" s="286"/>
      <c r="Q512" s="287"/>
    </row>
    <row r="513" spans="2:17" ht="13.25" customHeight="1">
      <c r="B513" s="281"/>
      <c r="C513" s="283"/>
      <c r="D513" s="285"/>
      <c r="E513" s="288"/>
      <c r="F513" s="288"/>
      <c r="G513" s="288"/>
      <c r="H513" s="288"/>
      <c r="I513" s="288"/>
      <c r="J513" s="288"/>
      <c r="K513" s="288"/>
      <c r="L513" s="288"/>
      <c r="M513" s="288"/>
      <c r="N513" s="288"/>
      <c r="O513" s="288"/>
      <c r="P513" s="288"/>
      <c r="Q513" s="289"/>
    </row>
    <row r="514" spans="2:17" ht="13.25" customHeight="1">
      <c r="B514" s="281"/>
      <c r="C514" s="283"/>
      <c r="D514" s="285"/>
      <c r="E514" s="288"/>
      <c r="F514" s="288"/>
      <c r="G514" s="288"/>
      <c r="H514" s="288"/>
      <c r="I514" s="288"/>
      <c r="J514" s="288"/>
      <c r="K514" s="288"/>
      <c r="L514" s="288"/>
      <c r="M514" s="288"/>
      <c r="N514" s="288"/>
      <c r="O514" s="288"/>
      <c r="P514" s="288"/>
      <c r="Q514" s="289"/>
    </row>
    <row r="515" spans="2:17" ht="13.25" customHeight="1">
      <c r="B515" s="281"/>
      <c r="C515" s="283"/>
      <c r="D515" s="285"/>
      <c r="E515" s="288"/>
      <c r="F515" s="288"/>
      <c r="G515" s="288"/>
      <c r="H515" s="288"/>
      <c r="I515" s="288"/>
      <c r="J515" s="288"/>
      <c r="K515" s="288"/>
      <c r="L515" s="288"/>
      <c r="M515" s="288"/>
      <c r="N515" s="288"/>
      <c r="O515" s="288"/>
      <c r="P515" s="288"/>
      <c r="Q515" s="289"/>
    </row>
    <row r="516" spans="2:17" ht="13.25" customHeight="1">
      <c r="B516" s="281"/>
      <c r="C516" s="283"/>
      <c r="D516" s="285"/>
      <c r="E516" s="288"/>
      <c r="F516" s="288"/>
      <c r="G516" s="288"/>
      <c r="H516" s="288"/>
      <c r="I516" s="288"/>
      <c r="J516" s="288"/>
      <c r="K516" s="288"/>
      <c r="L516" s="288"/>
      <c r="M516" s="288"/>
      <c r="N516" s="288"/>
      <c r="O516" s="288"/>
      <c r="P516" s="288"/>
      <c r="Q516" s="289"/>
    </row>
    <row r="517" spans="2:17" ht="13.25" customHeight="1">
      <c r="B517" s="281"/>
      <c r="C517" s="283"/>
      <c r="D517" s="285"/>
      <c r="E517" s="288"/>
      <c r="F517" s="288"/>
      <c r="G517" s="288"/>
      <c r="H517" s="288"/>
      <c r="I517" s="288"/>
      <c r="J517" s="288"/>
      <c r="K517" s="288"/>
      <c r="L517" s="288"/>
      <c r="M517" s="288"/>
      <c r="N517" s="288"/>
      <c r="O517" s="288"/>
      <c r="P517" s="288"/>
      <c r="Q517" s="289"/>
    </row>
    <row r="518" spans="2:17" ht="13.25" customHeight="1">
      <c r="B518" s="281"/>
      <c r="C518" s="283"/>
      <c r="D518" s="285"/>
      <c r="E518" s="288"/>
      <c r="F518" s="288"/>
      <c r="G518" s="288"/>
      <c r="H518" s="288"/>
      <c r="I518" s="288"/>
      <c r="J518" s="288"/>
      <c r="K518" s="288"/>
      <c r="L518" s="288"/>
      <c r="M518" s="288"/>
      <c r="N518" s="288"/>
      <c r="O518" s="288"/>
      <c r="P518" s="288"/>
      <c r="Q518" s="289"/>
    </row>
    <row r="519" spans="2:17" ht="13.25" customHeight="1">
      <c r="B519" s="281"/>
      <c r="C519" s="283"/>
      <c r="D519" s="285"/>
      <c r="E519" s="288"/>
      <c r="F519" s="288"/>
      <c r="G519" s="288"/>
      <c r="H519" s="288"/>
      <c r="I519" s="288"/>
      <c r="J519" s="288"/>
      <c r="K519" s="288"/>
      <c r="L519" s="288"/>
      <c r="M519" s="288"/>
      <c r="N519" s="288"/>
      <c r="O519" s="288"/>
      <c r="P519" s="288"/>
      <c r="Q519" s="289"/>
    </row>
    <row r="520" spans="2:17" ht="13.25" customHeight="1">
      <c r="B520" s="281"/>
      <c r="C520" s="283"/>
      <c r="D520" s="285"/>
      <c r="E520" s="288"/>
      <c r="F520" s="288"/>
      <c r="G520" s="288"/>
      <c r="H520" s="288"/>
      <c r="I520" s="288"/>
      <c r="J520" s="288"/>
      <c r="K520" s="288"/>
      <c r="L520" s="288"/>
      <c r="M520" s="288"/>
      <c r="N520" s="288"/>
      <c r="O520" s="288"/>
      <c r="P520" s="288"/>
      <c r="Q520" s="289"/>
    </row>
    <row r="521" spans="2:17" ht="13.25" customHeight="1">
      <c r="B521" s="281"/>
      <c r="C521" s="283"/>
      <c r="D521" s="285"/>
      <c r="E521" s="288"/>
      <c r="F521" s="288"/>
      <c r="G521" s="288"/>
      <c r="H521" s="288"/>
      <c r="I521" s="288"/>
      <c r="J521" s="288"/>
      <c r="K521" s="288"/>
      <c r="L521" s="288"/>
      <c r="M521" s="288"/>
      <c r="N521" s="288"/>
      <c r="O521" s="288"/>
      <c r="P521" s="288"/>
      <c r="Q521" s="289"/>
    </row>
    <row r="522" spans="2:17" ht="13.25" customHeight="1">
      <c r="B522" s="281"/>
      <c r="C522" s="283"/>
      <c r="D522" s="285"/>
      <c r="E522" s="288"/>
      <c r="F522" s="288"/>
      <c r="G522" s="288"/>
      <c r="H522" s="288"/>
      <c r="I522" s="288"/>
      <c r="J522" s="288"/>
      <c r="K522" s="288"/>
      <c r="L522" s="288"/>
      <c r="M522" s="288"/>
      <c r="N522" s="288"/>
      <c r="O522" s="288"/>
      <c r="P522" s="288"/>
      <c r="Q522" s="289"/>
    </row>
    <row r="523" spans="2:17" ht="13.25" customHeight="1">
      <c r="B523" s="281"/>
      <c r="C523" s="283"/>
      <c r="D523" s="285"/>
      <c r="E523" s="288"/>
      <c r="F523" s="288"/>
      <c r="G523" s="288"/>
      <c r="H523" s="288"/>
      <c r="I523" s="288"/>
      <c r="J523" s="288"/>
      <c r="K523" s="288"/>
      <c r="L523" s="288"/>
      <c r="M523" s="288"/>
      <c r="N523" s="288"/>
      <c r="O523" s="288"/>
      <c r="P523" s="288"/>
      <c r="Q523" s="289"/>
    </row>
    <row r="524" spans="2:17" ht="13.25" customHeight="1">
      <c r="B524" s="281"/>
      <c r="C524" s="283"/>
      <c r="D524" s="285"/>
      <c r="E524" s="288"/>
      <c r="F524" s="288"/>
      <c r="G524" s="288"/>
      <c r="H524" s="288"/>
      <c r="I524" s="288"/>
      <c r="J524" s="288"/>
      <c r="K524" s="288"/>
      <c r="L524" s="288"/>
      <c r="M524" s="288"/>
      <c r="N524" s="288"/>
      <c r="O524" s="288"/>
      <c r="P524" s="288"/>
      <c r="Q524" s="289"/>
    </row>
    <row r="525" spans="2:17" ht="13.25" customHeight="1">
      <c r="B525" s="281"/>
      <c r="C525" s="283"/>
      <c r="D525" s="285"/>
      <c r="E525" s="288"/>
      <c r="F525" s="288"/>
      <c r="G525" s="288"/>
      <c r="H525" s="288"/>
      <c r="I525" s="288"/>
      <c r="J525" s="288"/>
      <c r="K525" s="288"/>
      <c r="L525" s="288"/>
      <c r="M525" s="288"/>
      <c r="N525" s="288"/>
      <c r="O525" s="288"/>
      <c r="P525" s="288"/>
      <c r="Q525" s="289"/>
    </row>
    <row r="526" spans="2:17" ht="13.25" customHeight="1">
      <c r="B526" s="281"/>
      <c r="C526" s="283"/>
      <c r="D526" s="285"/>
      <c r="E526" s="288"/>
      <c r="F526" s="288"/>
      <c r="G526" s="288"/>
      <c r="H526" s="288"/>
      <c r="I526" s="288"/>
      <c r="J526" s="288"/>
      <c r="K526" s="288"/>
      <c r="L526" s="288"/>
      <c r="M526" s="288"/>
      <c r="N526" s="288"/>
      <c r="O526" s="288"/>
      <c r="P526" s="288"/>
      <c r="Q526" s="289"/>
    </row>
    <row r="527" spans="2:17" ht="13.25" customHeight="1">
      <c r="B527" s="281"/>
      <c r="C527" s="283"/>
      <c r="D527" s="290" t="s">
        <v>44</v>
      </c>
      <c r="E527" s="291" t="s">
        <v>86</v>
      </c>
      <c r="F527" s="291"/>
      <c r="G527" s="291"/>
      <c r="H527" s="291"/>
      <c r="I527" s="291"/>
      <c r="J527" s="291"/>
      <c r="K527" s="291"/>
      <c r="L527" s="291"/>
      <c r="M527" s="291"/>
      <c r="N527" s="291"/>
      <c r="O527" s="291"/>
      <c r="P527" s="291"/>
      <c r="Q527" s="292"/>
    </row>
    <row r="528" spans="2:17" ht="13.25" customHeight="1">
      <c r="B528" s="281"/>
      <c r="C528" s="283"/>
      <c r="D528" s="290"/>
      <c r="E528" s="291"/>
      <c r="F528" s="291"/>
      <c r="G528" s="291"/>
      <c r="H528" s="291"/>
      <c r="I528" s="291"/>
      <c r="J528" s="291"/>
      <c r="K528" s="291"/>
      <c r="L528" s="291"/>
      <c r="M528" s="291"/>
      <c r="N528" s="291"/>
      <c r="O528" s="291"/>
      <c r="P528" s="291"/>
      <c r="Q528" s="292"/>
    </row>
    <row r="529" spans="2:17" ht="13.25" customHeight="1">
      <c r="B529" s="281"/>
      <c r="C529" s="283"/>
      <c r="D529" s="290"/>
      <c r="E529" s="291"/>
      <c r="F529" s="291"/>
      <c r="G529" s="291"/>
      <c r="H529" s="291"/>
      <c r="I529" s="291"/>
      <c r="J529" s="291"/>
      <c r="K529" s="291"/>
      <c r="L529" s="291"/>
      <c r="M529" s="291"/>
      <c r="N529" s="291"/>
      <c r="O529" s="291"/>
      <c r="P529" s="291"/>
      <c r="Q529" s="292"/>
    </row>
    <row r="530" spans="2:17" ht="13.25" customHeight="1">
      <c r="B530" s="281"/>
      <c r="C530" s="283"/>
      <c r="D530" s="290"/>
      <c r="E530" s="291"/>
      <c r="F530" s="291"/>
      <c r="G530" s="291"/>
      <c r="H530" s="291"/>
      <c r="I530" s="291"/>
      <c r="J530" s="291"/>
      <c r="K530" s="291"/>
      <c r="L530" s="291"/>
      <c r="M530" s="291"/>
      <c r="N530" s="291"/>
      <c r="O530" s="291"/>
      <c r="P530" s="291"/>
      <c r="Q530" s="292"/>
    </row>
    <row r="531" spans="2:17" ht="13.25" customHeight="1">
      <c r="B531" s="281"/>
      <c r="C531" s="283"/>
      <c r="D531" s="290"/>
      <c r="E531" s="291"/>
      <c r="F531" s="291"/>
      <c r="G531" s="291"/>
      <c r="H531" s="291"/>
      <c r="I531" s="291"/>
      <c r="J531" s="291"/>
      <c r="K531" s="291"/>
      <c r="L531" s="291"/>
      <c r="M531" s="291"/>
      <c r="N531" s="291"/>
      <c r="O531" s="291"/>
      <c r="P531" s="291"/>
      <c r="Q531" s="292"/>
    </row>
    <row r="532" spans="2:17" ht="13.25" customHeight="1">
      <c r="B532" s="281"/>
      <c r="C532" s="283"/>
      <c r="D532" s="290"/>
      <c r="E532" s="291"/>
      <c r="F532" s="291"/>
      <c r="G532" s="291"/>
      <c r="H532" s="291"/>
      <c r="I532" s="291"/>
      <c r="J532" s="291"/>
      <c r="K532" s="291"/>
      <c r="L532" s="291"/>
      <c r="M532" s="291"/>
      <c r="N532" s="291"/>
      <c r="O532" s="291"/>
      <c r="P532" s="291"/>
      <c r="Q532" s="292"/>
    </row>
    <row r="533" spans="2:17" ht="13.25" customHeight="1">
      <c r="B533" s="281"/>
      <c r="C533" s="283"/>
      <c r="D533" s="290"/>
      <c r="E533" s="291"/>
      <c r="F533" s="291"/>
      <c r="G533" s="291"/>
      <c r="H533" s="291"/>
      <c r="I533" s="291"/>
      <c r="J533" s="291"/>
      <c r="K533" s="291"/>
      <c r="L533" s="291"/>
      <c r="M533" s="291"/>
      <c r="N533" s="291"/>
      <c r="O533" s="291"/>
      <c r="P533" s="291"/>
      <c r="Q533" s="292"/>
    </row>
    <row r="534" spans="2:17" ht="13.25" customHeight="1">
      <c r="B534" s="281"/>
      <c r="C534" s="283"/>
      <c r="D534" s="290"/>
      <c r="E534" s="291"/>
      <c r="F534" s="291"/>
      <c r="G534" s="291"/>
      <c r="H534" s="291"/>
      <c r="I534" s="291"/>
      <c r="J534" s="291"/>
      <c r="K534" s="291"/>
      <c r="L534" s="291"/>
      <c r="M534" s="291"/>
      <c r="N534" s="291"/>
      <c r="O534" s="291"/>
      <c r="P534" s="291"/>
      <c r="Q534" s="292"/>
    </row>
    <row r="535" spans="2:17" ht="13.25" customHeight="1">
      <c r="B535" s="281"/>
      <c r="C535" s="283"/>
      <c r="D535" s="293" t="s">
        <v>45</v>
      </c>
      <c r="E535" s="294" t="s">
        <v>88</v>
      </c>
      <c r="F535" s="294"/>
      <c r="G535" s="294"/>
      <c r="H535" s="294"/>
      <c r="I535" s="294"/>
      <c r="J535" s="294"/>
      <c r="K535" s="294"/>
      <c r="L535" s="294"/>
      <c r="M535" s="294"/>
      <c r="N535" s="294"/>
      <c r="O535" s="294"/>
      <c r="P535" s="294"/>
      <c r="Q535" s="295"/>
    </row>
    <row r="536" spans="2:17" ht="13.25" customHeight="1">
      <c r="B536" s="281"/>
      <c r="C536" s="283"/>
      <c r="D536" s="293"/>
      <c r="E536" s="294"/>
      <c r="F536" s="294"/>
      <c r="G536" s="294"/>
      <c r="H536" s="294"/>
      <c r="I536" s="294"/>
      <c r="J536" s="294"/>
      <c r="K536" s="294"/>
      <c r="L536" s="294"/>
      <c r="M536" s="294"/>
      <c r="N536" s="294"/>
      <c r="O536" s="294"/>
      <c r="P536" s="294"/>
      <c r="Q536" s="295"/>
    </row>
    <row r="537" spans="2:17" ht="13.25" customHeight="1">
      <c r="B537" s="281"/>
      <c r="C537" s="283"/>
      <c r="D537" s="293"/>
      <c r="E537" s="294"/>
      <c r="F537" s="294"/>
      <c r="G537" s="294"/>
      <c r="H537" s="294"/>
      <c r="I537" s="294"/>
      <c r="J537" s="294"/>
      <c r="K537" s="294"/>
      <c r="L537" s="294"/>
      <c r="M537" s="294"/>
      <c r="N537" s="294"/>
      <c r="O537" s="294"/>
      <c r="P537" s="294"/>
      <c r="Q537" s="295"/>
    </row>
    <row r="538" spans="2:17" ht="13.25" customHeight="1">
      <c r="B538" s="281"/>
      <c r="C538" s="283"/>
      <c r="D538" s="293"/>
      <c r="E538" s="294"/>
      <c r="F538" s="294"/>
      <c r="G538" s="294"/>
      <c r="H538" s="294"/>
      <c r="I538" s="294"/>
      <c r="J538" s="294"/>
      <c r="K538" s="294"/>
      <c r="L538" s="294"/>
      <c r="M538" s="294"/>
      <c r="N538" s="294"/>
      <c r="O538" s="294"/>
      <c r="P538" s="294"/>
      <c r="Q538" s="295"/>
    </row>
    <row r="539" spans="2:17" ht="13.25" customHeight="1">
      <c r="B539" s="281"/>
      <c r="C539" s="283"/>
      <c r="D539" s="293"/>
      <c r="E539" s="294"/>
      <c r="F539" s="294"/>
      <c r="G539" s="294"/>
      <c r="H539" s="294"/>
      <c r="I539" s="294"/>
      <c r="J539" s="294"/>
      <c r="K539" s="294"/>
      <c r="L539" s="294"/>
      <c r="M539" s="294"/>
      <c r="N539" s="294"/>
      <c r="O539" s="294"/>
      <c r="P539" s="294"/>
      <c r="Q539" s="295"/>
    </row>
    <row r="540" spans="2:17" ht="13.25" customHeight="1">
      <c r="B540" s="281"/>
      <c r="C540" s="283"/>
      <c r="D540" s="293"/>
      <c r="E540" s="294"/>
      <c r="F540" s="294"/>
      <c r="G540" s="294"/>
      <c r="H540" s="294"/>
      <c r="I540" s="294"/>
      <c r="J540" s="294"/>
      <c r="K540" s="294"/>
      <c r="L540" s="294"/>
      <c r="M540" s="294"/>
      <c r="N540" s="294"/>
      <c r="O540" s="294"/>
      <c r="P540" s="294"/>
      <c r="Q540" s="295"/>
    </row>
    <row r="541" spans="2:17" ht="13.25" customHeight="1">
      <c r="B541" s="281"/>
      <c r="C541" s="283"/>
      <c r="D541" s="293"/>
      <c r="E541" s="294"/>
      <c r="F541" s="294"/>
      <c r="G541" s="294"/>
      <c r="H541" s="294"/>
      <c r="I541" s="294"/>
      <c r="J541" s="294"/>
      <c r="K541" s="294"/>
      <c r="L541" s="294"/>
      <c r="M541" s="294"/>
      <c r="N541" s="294"/>
      <c r="O541" s="294"/>
      <c r="P541" s="294"/>
      <c r="Q541" s="295"/>
    </row>
    <row r="542" spans="2:17" ht="13.25" customHeight="1">
      <c r="B542" s="281"/>
      <c r="C542" s="283"/>
      <c r="D542" s="293"/>
      <c r="E542" s="294"/>
      <c r="F542" s="294"/>
      <c r="G542" s="294"/>
      <c r="H542" s="294"/>
      <c r="I542" s="294"/>
      <c r="J542" s="294"/>
      <c r="K542" s="294"/>
      <c r="L542" s="294"/>
      <c r="M542" s="294"/>
      <c r="N542" s="294"/>
      <c r="O542" s="294"/>
      <c r="P542" s="294"/>
      <c r="Q542" s="295"/>
    </row>
    <row r="543" spans="2:17" ht="13.25" customHeight="1">
      <c r="B543" s="281"/>
      <c r="C543" s="283"/>
      <c r="D543" s="293"/>
      <c r="E543" s="294"/>
      <c r="F543" s="294"/>
      <c r="G543" s="294"/>
      <c r="H543" s="294"/>
      <c r="I543" s="294"/>
      <c r="J543" s="294"/>
      <c r="K543" s="294"/>
      <c r="L543" s="294"/>
      <c r="M543" s="294"/>
      <c r="N543" s="294"/>
      <c r="O543" s="294"/>
      <c r="P543" s="294"/>
      <c r="Q543" s="295"/>
    </row>
    <row r="544" spans="2:17" ht="13.25" customHeight="1">
      <c r="B544" s="281"/>
      <c r="C544" s="283"/>
      <c r="D544" s="293"/>
      <c r="E544" s="294"/>
      <c r="F544" s="294"/>
      <c r="G544" s="294"/>
      <c r="H544" s="294"/>
      <c r="I544" s="294"/>
      <c r="J544" s="294"/>
      <c r="K544" s="294"/>
      <c r="L544" s="294"/>
      <c r="M544" s="294"/>
      <c r="N544" s="294"/>
      <c r="O544" s="294"/>
      <c r="P544" s="294"/>
      <c r="Q544" s="295"/>
    </row>
    <row r="545" spans="2:17" ht="13.25" customHeight="1">
      <c r="B545" s="281"/>
      <c r="C545" s="283"/>
      <c r="D545" s="293"/>
      <c r="E545" s="294"/>
      <c r="F545" s="294"/>
      <c r="G545" s="294"/>
      <c r="H545" s="294"/>
      <c r="I545" s="294"/>
      <c r="J545" s="294"/>
      <c r="K545" s="294"/>
      <c r="L545" s="294"/>
      <c r="M545" s="294"/>
      <c r="N545" s="294"/>
      <c r="O545" s="294"/>
      <c r="P545" s="294"/>
      <c r="Q545" s="295"/>
    </row>
    <row r="546" spans="2:17" ht="13.25" customHeight="1">
      <c r="B546" s="281"/>
      <c r="C546" s="283"/>
      <c r="D546" s="293"/>
      <c r="E546" s="294"/>
      <c r="F546" s="294"/>
      <c r="G546" s="294"/>
      <c r="H546" s="294"/>
      <c r="I546" s="294"/>
      <c r="J546" s="294"/>
      <c r="K546" s="294"/>
      <c r="L546" s="294"/>
      <c r="M546" s="294"/>
      <c r="N546" s="294"/>
      <c r="O546" s="294"/>
      <c r="P546" s="294"/>
      <c r="Q546" s="295"/>
    </row>
    <row r="547" spans="2:17" ht="13.25" customHeight="1">
      <c r="B547" s="281"/>
      <c r="C547" s="283"/>
      <c r="D547" s="293"/>
      <c r="E547" s="294"/>
      <c r="F547" s="294"/>
      <c r="G547" s="294"/>
      <c r="H547" s="294"/>
      <c r="I547" s="294"/>
      <c r="J547" s="294"/>
      <c r="K547" s="294"/>
      <c r="L547" s="294"/>
      <c r="M547" s="294"/>
      <c r="N547" s="294"/>
      <c r="O547" s="294"/>
      <c r="P547" s="294"/>
      <c r="Q547" s="295"/>
    </row>
    <row r="548" spans="2:17" ht="13.25" customHeight="1">
      <c r="B548" s="281"/>
      <c r="C548" s="283"/>
      <c r="D548" s="296" t="s">
        <v>46</v>
      </c>
      <c r="E548" s="298" t="s">
        <v>85</v>
      </c>
      <c r="F548" s="298"/>
      <c r="G548" s="298"/>
      <c r="H548" s="298"/>
      <c r="I548" s="298"/>
      <c r="J548" s="298"/>
      <c r="K548" s="298"/>
      <c r="L548" s="298"/>
      <c r="M548" s="298"/>
      <c r="N548" s="298"/>
      <c r="O548" s="298"/>
      <c r="P548" s="298"/>
      <c r="Q548" s="299"/>
    </row>
    <row r="549" spans="2:17" ht="13.25" customHeight="1">
      <c r="B549" s="281"/>
      <c r="C549" s="283"/>
      <c r="D549" s="296"/>
      <c r="E549" s="298"/>
      <c r="F549" s="298"/>
      <c r="G549" s="298"/>
      <c r="H549" s="298"/>
      <c r="I549" s="298"/>
      <c r="J549" s="298"/>
      <c r="K549" s="298"/>
      <c r="L549" s="298"/>
      <c r="M549" s="298"/>
      <c r="N549" s="298"/>
      <c r="O549" s="298"/>
      <c r="P549" s="298"/>
      <c r="Q549" s="299"/>
    </row>
    <row r="550" spans="2:17" ht="13.25" customHeight="1">
      <c r="B550" s="281"/>
      <c r="C550" s="283"/>
      <c r="D550" s="296"/>
      <c r="E550" s="298"/>
      <c r="F550" s="298"/>
      <c r="G550" s="298"/>
      <c r="H550" s="298"/>
      <c r="I550" s="298"/>
      <c r="J550" s="298"/>
      <c r="K550" s="298"/>
      <c r="L550" s="298"/>
      <c r="M550" s="298"/>
      <c r="N550" s="298"/>
      <c r="O550" s="298"/>
      <c r="P550" s="298"/>
      <c r="Q550" s="299"/>
    </row>
    <row r="551" spans="2:17" ht="13.25" customHeight="1">
      <c r="B551" s="281"/>
      <c r="C551" s="283"/>
      <c r="D551" s="296"/>
      <c r="E551" s="298"/>
      <c r="F551" s="298"/>
      <c r="G551" s="298"/>
      <c r="H551" s="298"/>
      <c r="I551" s="298"/>
      <c r="J551" s="298"/>
      <c r="K551" s="298"/>
      <c r="L551" s="298"/>
      <c r="M551" s="298"/>
      <c r="N551" s="298"/>
      <c r="O551" s="298"/>
      <c r="P551" s="298"/>
      <c r="Q551" s="299"/>
    </row>
    <row r="552" spans="2:17" ht="13.25" customHeight="1">
      <c r="B552" s="281"/>
      <c r="C552" s="283"/>
      <c r="D552" s="296"/>
      <c r="E552" s="298"/>
      <c r="F552" s="298"/>
      <c r="G552" s="298"/>
      <c r="H552" s="298"/>
      <c r="I552" s="298"/>
      <c r="J552" s="298"/>
      <c r="K552" s="298"/>
      <c r="L552" s="298"/>
      <c r="M552" s="298"/>
      <c r="N552" s="298"/>
      <c r="O552" s="298"/>
      <c r="P552" s="298"/>
      <c r="Q552" s="299"/>
    </row>
    <row r="553" spans="2:17" ht="13.25" customHeight="1">
      <c r="B553" s="281"/>
      <c r="C553" s="283"/>
      <c r="D553" s="296"/>
      <c r="E553" s="298"/>
      <c r="F553" s="298"/>
      <c r="G553" s="298"/>
      <c r="H553" s="298"/>
      <c r="I553" s="298"/>
      <c r="J553" s="298"/>
      <c r="K553" s="298"/>
      <c r="L553" s="298"/>
      <c r="M553" s="298"/>
      <c r="N553" s="298"/>
      <c r="O553" s="298"/>
      <c r="P553" s="298"/>
      <c r="Q553" s="299"/>
    </row>
    <row r="554" spans="2:17" ht="13.25" customHeight="1" thickBot="1">
      <c r="B554" s="281"/>
      <c r="C554" s="283"/>
      <c r="D554" s="297"/>
      <c r="E554" s="300"/>
      <c r="F554" s="300"/>
      <c r="G554" s="300"/>
      <c r="H554" s="300"/>
      <c r="I554" s="300"/>
      <c r="J554" s="300"/>
      <c r="K554" s="300"/>
      <c r="L554" s="300"/>
      <c r="M554" s="300"/>
      <c r="N554" s="300"/>
      <c r="O554" s="300"/>
      <c r="P554" s="300"/>
      <c r="Q554" s="301"/>
    </row>
    <row r="555" spans="2:17" ht="16.25" customHeight="1">
      <c r="B555" s="281"/>
      <c r="C555" s="302" t="s">
        <v>59</v>
      </c>
      <c r="D555" s="303"/>
      <c r="E555" s="308" t="s">
        <v>84</v>
      </c>
      <c r="F555" s="309"/>
      <c r="G555" s="309"/>
      <c r="H555" s="309"/>
      <c r="I555" s="309"/>
      <c r="J555" s="309"/>
      <c r="K555" s="309"/>
      <c r="L555" s="309"/>
      <c r="M555" s="309"/>
      <c r="N555" s="309"/>
      <c r="O555" s="309"/>
      <c r="P555" s="309"/>
      <c r="Q555" s="310"/>
    </row>
    <row r="556" spans="2:17" ht="16.25" customHeight="1">
      <c r="B556" s="281"/>
      <c r="C556" s="304"/>
      <c r="D556" s="305"/>
      <c r="E556" s="311"/>
      <c r="F556" s="312"/>
      <c r="G556" s="312"/>
      <c r="H556" s="312"/>
      <c r="I556" s="312"/>
      <c r="J556" s="312"/>
      <c r="K556" s="312"/>
      <c r="L556" s="312"/>
      <c r="M556" s="312"/>
      <c r="N556" s="312"/>
      <c r="O556" s="312"/>
      <c r="P556" s="312"/>
      <c r="Q556" s="313"/>
    </row>
    <row r="557" spans="2:17" ht="16.25" customHeight="1">
      <c r="B557" s="281"/>
      <c r="C557" s="304"/>
      <c r="D557" s="305"/>
      <c r="E557" s="311"/>
      <c r="F557" s="312"/>
      <c r="G557" s="312"/>
      <c r="H557" s="312"/>
      <c r="I557" s="312"/>
      <c r="J557" s="312"/>
      <c r="K557" s="312"/>
      <c r="L557" s="312"/>
      <c r="M557" s="312"/>
      <c r="N557" s="312"/>
      <c r="O557" s="312"/>
      <c r="P557" s="312"/>
      <c r="Q557" s="313"/>
    </row>
    <row r="558" spans="2:17" ht="16.25" customHeight="1">
      <c r="B558" s="281"/>
      <c r="C558" s="304"/>
      <c r="D558" s="305"/>
      <c r="E558" s="311"/>
      <c r="F558" s="312"/>
      <c r="G558" s="312"/>
      <c r="H558" s="312"/>
      <c r="I558" s="312"/>
      <c r="J558" s="312"/>
      <c r="K558" s="312"/>
      <c r="L558" s="312"/>
      <c r="M558" s="312"/>
      <c r="N558" s="312"/>
      <c r="O558" s="312"/>
      <c r="P558" s="312"/>
      <c r="Q558" s="313"/>
    </row>
    <row r="559" spans="2:17" ht="16.25" customHeight="1">
      <c r="B559" s="281"/>
      <c r="C559" s="304"/>
      <c r="D559" s="305"/>
      <c r="E559" s="311"/>
      <c r="F559" s="312"/>
      <c r="G559" s="312"/>
      <c r="H559" s="312"/>
      <c r="I559" s="312"/>
      <c r="J559" s="312"/>
      <c r="K559" s="312"/>
      <c r="L559" s="312"/>
      <c r="M559" s="312"/>
      <c r="N559" s="312"/>
      <c r="O559" s="312"/>
      <c r="P559" s="312"/>
      <c r="Q559" s="313"/>
    </row>
    <row r="560" spans="2:17" ht="16.25" customHeight="1">
      <c r="B560" s="281"/>
      <c r="C560" s="304"/>
      <c r="D560" s="305"/>
      <c r="E560" s="314"/>
      <c r="F560" s="312"/>
      <c r="G560" s="312"/>
      <c r="H560" s="312"/>
      <c r="I560" s="312"/>
      <c r="J560" s="312"/>
      <c r="K560" s="312"/>
      <c r="L560" s="312"/>
      <c r="M560" s="312"/>
      <c r="N560" s="312"/>
      <c r="O560" s="312"/>
      <c r="P560" s="312"/>
      <c r="Q560" s="313"/>
    </row>
    <row r="561" spans="2:17" ht="16.25" customHeight="1">
      <c r="B561" s="281"/>
      <c r="C561" s="304"/>
      <c r="D561" s="305"/>
      <c r="E561" s="314"/>
      <c r="F561" s="312"/>
      <c r="G561" s="312"/>
      <c r="H561" s="312"/>
      <c r="I561" s="312"/>
      <c r="J561" s="312"/>
      <c r="K561" s="312"/>
      <c r="L561" s="312"/>
      <c r="M561" s="312"/>
      <c r="N561" s="312"/>
      <c r="O561" s="312"/>
      <c r="P561" s="312"/>
      <c r="Q561" s="313"/>
    </row>
    <row r="562" spans="2:17" ht="16.25" customHeight="1">
      <c r="B562" s="281"/>
      <c r="C562" s="304"/>
      <c r="D562" s="305"/>
      <c r="E562" s="314"/>
      <c r="F562" s="312"/>
      <c r="G562" s="312"/>
      <c r="H562" s="312"/>
      <c r="I562" s="312"/>
      <c r="J562" s="312"/>
      <c r="K562" s="312"/>
      <c r="L562" s="312"/>
      <c r="M562" s="312"/>
      <c r="N562" s="312"/>
      <c r="O562" s="312"/>
      <c r="P562" s="312"/>
      <c r="Q562" s="313"/>
    </row>
    <row r="563" spans="2:17" ht="16.25" customHeight="1" thickBot="1">
      <c r="B563" s="282"/>
      <c r="C563" s="306"/>
      <c r="D563" s="307"/>
      <c r="E563" s="315"/>
      <c r="F563" s="316"/>
      <c r="G563" s="316"/>
      <c r="H563" s="316"/>
      <c r="I563" s="316"/>
      <c r="J563" s="316"/>
      <c r="K563" s="316"/>
      <c r="L563" s="316"/>
      <c r="M563" s="316"/>
      <c r="N563" s="316"/>
      <c r="O563" s="316"/>
      <c r="P563" s="316"/>
      <c r="Q563" s="317"/>
    </row>
    <row r="564" spans="2:17" ht="15" thickBot="1"/>
    <row r="565" spans="2:17" ht="15" thickBot="1">
      <c r="B565" s="277" t="s">
        <v>48</v>
      </c>
      <c r="C565" s="278"/>
      <c r="D565" s="278"/>
      <c r="E565" s="278"/>
      <c r="F565" s="278"/>
      <c r="G565" s="278"/>
      <c r="H565" s="278"/>
      <c r="I565" s="278"/>
      <c r="J565" s="278"/>
      <c r="K565" s="278"/>
      <c r="L565" s="278"/>
      <c r="M565" s="278"/>
      <c r="N565" s="278"/>
      <c r="O565" s="278"/>
      <c r="P565" s="278"/>
      <c r="Q565" s="279"/>
    </row>
    <row r="566" spans="2:17" ht="13.25" customHeight="1">
      <c r="B566" s="280" t="s">
        <v>77</v>
      </c>
      <c r="C566" s="283" t="s">
        <v>56</v>
      </c>
      <c r="D566" s="284" t="s">
        <v>43</v>
      </c>
      <c r="E566" s="286" t="s">
        <v>81</v>
      </c>
      <c r="F566" s="286"/>
      <c r="G566" s="286"/>
      <c r="H566" s="286"/>
      <c r="I566" s="286"/>
      <c r="J566" s="286"/>
      <c r="K566" s="286"/>
      <c r="L566" s="286"/>
      <c r="M566" s="286"/>
      <c r="N566" s="286"/>
      <c r="O566" s="286"/>
      <c r="P566" s="286"/>
      <c r="Q566" s="287"/>
    </row>
    <row r="567" spans="2:17" ht="13.25" customHeight="1">
      <c r="B567" s="281"/>
      <c r="C567" s="283"/>
      <c r="D567" s="285"/>
      <c r="E567" s="288"/>
      <c r="F567" s="288"/>
      <c r="G567" s="288"/>
      <c r="H567" s="288"/>
      <c r="I567" s="288"/>
      <c r="J567" s="288"/>
      <c r="K567" s="288"/>
      <c r="L567" s="288"/>
      <c r="M567" s="288"/>
      <c r="N567" s="288"/>
      <c r="O567" s="288"/>
      <c r="P567" s="288"/>
      <c r="Q567" s="289"/>
    </row>
    <row r="568" spans="2:17" ht="13.25" customHeight="1">
      <c r="B568" s="281"/>
      <c r="C568" s="283"/>
      <c r="D568" s="285"/>
      <c r="E568" s="288"/>
      <c r="F568" s="288"/>
      <c r="G568" s="288"/>
      <c r="H568" s="288"/>
      <c r="I568" s="288"/>
      <c r="J568" s="288"/>
      <c r="K568" s="288"/>
      <c r="L568" s="288"/>
      <c r="M568" s="288"/>
      <c r="N568" s="288"/>
      <c r="O568" s="288"/>
      <c r="P568" s="288"/>
      <c r="Q568" s="289"/>
    </row>
    <row r="569" spans="2:17" ht="13.25" customHeight="1">
      <c r="B569" s="281"/>
      <c r="C569" s="283"/>
      <c r="D569" s="285"/>
      <c r="E569" s="288"/>
      <c r="F569" s="288"/>
      <c r="G569" s="288"/>
      <c r="H569" s="288"/>
      <c r="I569" s="288"/>
      <c r="J569" s="288"/>
      <c r="K569" s="288"/>
      <c r="L569" s="288"/>
      <c r="M569" s="288"/>
      <c r="N569" s="288"/>
      <c r="O569" s="288"/>
      <c r="P569" s="288"/>
      <c r="Q569" s="289"/>
    </row>
    <row r="570" spans="2:17" ht="13.25" customHeight="1">
      <c r="B570" s="281"/>
      <c r="C570" s="283"/>
      <c r="D570" s="285"/>
      <c r="E570" s="288"/>
      <c r="F570" s="288"/>
      <c r="G570" s="288"/>
      <c r="H570" s="288"/>
      <c r="I570" s="288"/>
      <c r="J570" s="288"/>
      <c r="K570" s="288"/>
      <c r="L570" s="288"/>
      <c r="M570" s="288"/>
      <c r="N570" s="288"/>
      <c r="O570" s="288"/>
      <c r="P570" s="288"/>
      <c r="Q570" s="289"/>
    </row>
    <row r="571" spans="2:17" ht="13.25" customHeight="1">
      <c r="B571" s="281"/>
      <c r="C571" s="283"/>
      <c r="D571" s="285"/>
      <c r="E571" s="288"/>
      <c r="F571" s="288"/>
      <c r="G571" s="288"/>
      <c r="H571" s="288"/>
      <c r="I571" s="288"/>
      <c r="J571" s="288"/>
      <c r="K571" s="288"/>
      <c r="L571" s="288"/>
      <c r="M571" s="288"/>
      <c r="N571" s="288"/>
      <c r="O571" s="288"/>
      <c r="P571" s="288"/>
      <c r="Q571" s="289"/>
    </row>
    <row r="572" spans="2:17" ht="13.25" customHeight="1">
      <c r="B572" s="281"/>
      <c r="C572" s="283"/>
      <c r="D572" s="285"/>
      <c r="E572" s="288"/>
      <c r="F572" s="288"/>
      <c r="G572" s="288"/>
      <c r="H572" s="288"/>
      <c r="I572" s="288"/>
      <c r="J572" s="288"/>
      <c r="K572" s="288"/>
      <c r="L572" s="288"/>
      <c r="M572" s="288"/>
      <c r="N572" s="288"/>
      <c r="O572" s="288"/>
      <c r="P572" s="288"/>
      <c r="Q572" s="289"/>
    </row>
    <row r="573" spans="2:17" ht="13.25" customHeight="1">
      <c r="B573" s="281"/>
      <c r="C573" s="283"/>
      <c r="D573" s="285"/>
      <c r="E573" s="288"/>
      <c r="F573" s="288"/>
      <c r="G573" s="288"/>
      <c r="H573" s="288"/>
      <c r="I573" s="288"/>
      <c r="J573" s="288"/>
      <c r="K573" s="288"/>
      <c r="L573" s="288"/>
      <c r="M573" s="288"/>
      <c r="N573" s="288"/>
      <c r="O573" s="288"/>
      <c r="P573" s="288"/>
      <c r="Q573" s="289"/>
    </row>
    <row r="574" spans="2:17" ht="13.25" customHeight="1">
      <c r="B574" s="281"/>
      <c r="C574" s="283"/>
      <c r="D574" s="285"/>
      <c r="E574" s="288"/>
      <c r="F574" s="288"/>
      <c r="G574" s="288"/>
      <c r="H574" s="288"/>
      <c r="I574" s="288"/>
      <c r="J574" s="288"/>
      <c r="K574" s="288"/>
      <c r="L574" s="288"/>
      <c r="M574" s="288"/>
      <c r="N574" s="288"/>
      <c r="O574" s="288"/>
      <c r="P574" s="288"/>
      <c r="Q574" s="289"/>
    </row>
    <row r="575" spans="2:17" ht="13.25" customHeight="1">
      <c r="B575" s="281"/>
      <c r="C575" s="283"/>
      <c r="D575" s="285"/>
      <c r="E575" s="288"/>
      <c r="F575" s="288"/>
      <c r="G575" s="288"/>
      <c r="H575" s="288"/>
      <c r="I575" s="288"/>
      <c r="J575" s="288"/>
      <c r="K575" s="288"/>
      <c r="L575" s="288"/>
      <c r="M575" s="288"/>
      <c r="N575" s="288"/>
      <c r="O575" s="288"/>
      <c r="P575" s="288"/>
      <c r="Q575" s="289"/>
    </row>
    <row r="576" spans="2:17" ht="13.25" customHeight="1">
      <c r="B576" s="281"/>
      <c r="C576" s="283"/>
      <c r="D576" s="285"/>
      <c r="E576" s="288"/>
      <c r="F576" s="288"/>
      <c r="G576" s="288"/>
      <c r="H576" s="288"/>
      <c r="I576" s="288"/>
      <c r="J576" s="288"/>
      <c r="K576" s="288"/>
      <c r="L576" s="288"/>
      <c r="M576" s="288"/>
      <c r="N576" s="288"/>
      <c r="O576" s="288"/>
      <c r="P576" s="288"/>
      <c r="Q576" s="289"/>
    </row>
    <row r="577" spans="2:17" ht="13.25" customHeight="1">
      <c r="B577" s="281"/>
      <c r="C577" s="283"/>
      <c r="D577" s="285"/>
      <c r="E577" s="288"/>
      <c r="F577" s="288"/>
      <c r="G577" s="288"/>
      <c r="H577" s="288"/>
      <c r="I577" s="288"/>
      <c r="J577" s="288"/>
      <c r="K577" s="288"/>
      <c r="L577" s="288"/>
      <c r="M577" s="288"/>
      <c r="N577" s="288"/>
      <c r="O577" s="288"/>
      <c r="P577" s="288"/>
      <c r="Q577" s="289"/>
    </row>
    <row r="578" spans="2:17" ht="13.25" customHeight="1">
      <c r="B578" s="281"/>
      <c r="C578" s="283"/>
      <c r="D578" s="285"/>
      <c r="E578" s="288"/>
      <c r="F578" s="288"/>
      <c r="G578" s="288"/>
      <c r="H578" s="288"/>
      <c r="I578" s="288"/>
      <c r="J578" s="288"/>
      <c r="K578" s="288"/>
      <c r="L578" s="288"/>
      <c r="M578" s="288"/>
      <c r="N578" s="288"/>
      <c r="O578" s="288"/>
      <c r="P578" s="288"/>
      <c r="Q578" s="289"/>
    </row>
    <row r="579" spans="2:17" ht="13.25" customHeight="1">
      <c r="B579" s="281"/>
      <c r="C579" s="283"/>
      <c r="D579" s="285"/>
      <c r="E579" s="288"/>
      <c r="F579" s="288"/>
      <c r="G579" s="288"/>
      <c r="H579" s="288"/>
      <c r="I579" s="288"/>
      <c r="J579" s="288"/>
      <c r="K579" s="288"/>
      <c r="L579" s="288"/>
      <c r="M579" s="288"/>
      <c r="N579" s="288"/>
      <c r="O579" s="288"/>
      <c r="P579" s="288"/>
      <c r="Q579" s="289"/>
    </row>
    <row r="580" spans="2:17" ht="13.25" customHeight="1">
      <c r="B580" s="281"/>
      <c r="C580" s="283"/>
      <c r="D580" s="285"/>
      <c r="E580" s="288"/>
      <c r="F580" s="288"/>
      <c r="G580" s="288"/>
      <c r="H580" s="288"/>
      <c r="I580" s="288"/>
      <c r="J580" s="288"/>
      <c r="K580" s="288"/>
      <c r="L580" s="288"/>
      <c r="M580" s="288"/>
      <c r="N580" s="288"/>
      <c r="O580" s="288"/>
      <c r="P580" s="288"/>
      <c r="Q580" s="289"/>
    </row>
    <row r="581" spans="2:17" ht="13.25" customHeight="1">
      <c r="B581" s="281"/>
      <c r="C581" s="283"/>
      <c r="D581" s="290" t="s">
        <v>44</v>
      </c>
      <c r="E581" s="291" t="s">
        <v>79</v>
      </c>
      <c r="F581" s="291"/>
      <c r="G581" s="291"/>
      <c r="H581" s="291"/>
      <c r="I581" s="291"/>
      <c r="J581" s="291"/>
      <c r="K581" s="291"/>
      <c r="L581" s="291"/>
      <c r="M581" s="291"/>
      <c r="N581" s="291"/>
      <c r="O581" s="291"/>
      <c r="P581" s="291"/>
      <c r="Q581" s="292"/>
    </row>
    <row r="582" spans="2:17" ht="13.25" customHeight="1">
      <c r="B582" s="281"/>
      <c r="C582" s="283"/>
      <c r="D582" s="290"/>
      <c r="E582" s="291"/>
      <c r="F582" s="291"/>
      <c r="G582" s="291"/>
      <c r="H582" s="291"/>
      <c r="I582" s="291"/>
      <c r="J582" s="291"/>
      <c r="K582" s="291"/>
      <c r="L582" s="291"/>
      <c r="M582" s="291"/>
      <c r="N582" s="291"/>
      <c r="O582" s="291"/>
      <c r="P582" s="291"/>
      <c r="Q582" s="292"/>
    </row>
    <row r="583" spans="2:17" ht="13.25" customHeight="1">
      <c r="B583" s="281"/>
      <c r="C583" s="283"/>
      <c r="D583" s="290"/>
      <c r="E583" s="291"/>
      <c r="F583" s="291"/>
      <c r="G583" s="291"/>
      <c r="H583" s="291"/>
      <c r="I583" s="291"/>
      <c r="J583" s="291"/>
      <c r="K583" s="291"/>
      <c r="L583" s="291"/>
      <c r="M583" s="291"/>
      <c r="N583" s="291"/>
      <c r="O583" s="291"/>
      <c r="P583" s="291"/>
      <c r="Q583" s="292"/>
    </row>
    <row r="584" spans="2:17" ht="13.25" customHeight="1">
      <c r="B584" s="281"/>
      <c r="C584" s="283"/>
      <c r="D584" s="290"/>
      <c r="E584" s="291"/>
      <c r="F584" s="291"/>
      <c r="G584" s="291"/>
      <c r="H584" s="291"/>
      <c r="I584" s="291"/>
      <c r="J584" s="291"/>
      <c r="K584" s="291"/>
      <c r="L584" s="291"/>
      <c r="M584" s="291"/>
      <c r="N584" s="291"/>
      <c r="O584" s="291"/>
      <c r="P584" s="291"/>
      <c r="Q584" s="292"/>
    </row>
    <row r="585" spans="2:17" ht="13.25" customHeight="1">
      <c r="B585" s="281"/>
      <c r="C585" s="283"/>
      <c r="D585" s="290"/>
      <c r="E585" s="291"/>
      <c r="F585" s="291"/>
      <c r="G585" s="291"/>
      <c r="H585" s="291"/>
      <c r="I585" s="291"/>
      <c r="J585" s="291"/>
      <c r="K585" s="291"/>
      <c r="L585" s="291"/>
      <c r="M585" s="291"/>
      <c r="N585" s="291"/>
      <c r="O585" s="291"/>
      <c r="P585" s="291"/>
      <c r="Q585" s="292"/>
    </row>
    <row r="586" spans="2:17" ht="13.25" customHeight="1">
      <c r="B586" s="281"/>
      <c r="C586" s="283"/>
      <c r="D586" s="290"/>
      <c r="E586" s="291"/>
      <c r="F586" s="291"/>
      <c r="G586" s="291"/>
      <c r="H586" s="291"/>
      <c r="I586" s="291"/>
      <c r="J586" s="291"/>
      <c r="K586" s="291"/>
      <c r="L586" s="291"/>
      <c r="M586" s="291"/>
      <c r="N586" s="291"/>
      <c r="O586" s="291"/>
      <c r="P586" s="291"/>
      <c r="Q586" s="292"/>
    </row>
    <row r="587" spans="2:17" ht="13.25" customHeight="1">
      <c r="B587" s="281"/>
      <c r="C587" s="283"/>
      <c r="D587" s="290"/>
      <c r="E587" s="291"/>
      <c r="F587" s="291"/>
      <c r="G587" s="291"/>
      <c r="H587" s="291"/>
      <c r="I587" s="291"/>
      <c r="J587" s="291"/>
      <c r="K587" s="291"/>
      <c r="L587" s="291"/>
      <c r="M587" s="291"/>
      <c r="N587" s="291"/>
      <c r="O587" s="291"/>
      <c r="P587" s="291"/>
      <c r="Q587" s="292"/>
    </row>
    <row r="588" spans="2:17" ht="13.25" customHeight="1">
      <c r="B588" s="281"/>
      <c r="C588" s="283"/>
      <c r="D588" s="290"/>
      <c r="E588" s="291"/>
      <c r="F588" s="291"/>
      <c r="G588" s="291"/>
      <c r="H588" s="291"/>
      <c r="I588" s="291"/>
      <c r="J588" s="291"/>
      <c r="K588" s="291"/>
      <c r="L588" s="291"/>
      <c r="M588" s="291"/>
      <c r="N588" s="291"/>
      <c r="O588" s="291"/>
      <c r="P588" s="291"/>
      <c r="Q588" s="292"/>
    </row>
    <row r="589" spans="2:17" ht="13.25" customHeight="1">
      <c r="B589" s="281"/>
      <c r="C589" s="283"/>
      <c r="D589" s="290"/>
      <c r="E589" s="291"/>
      <c r="F589" s="291"/>
      <c r="G589" s="291"/>
      <c r="H589" s="291"/>
      <c r="I589" s="291"/>
      <c r="J589" s="291"/>
      <c r="K589" s="291"/>
      <c r="L589" s="291"/>
      <c r="M589" s="291"/>
      <c r="N589" s="291"/>
      <c r="O589" s="291"/>
      <c r="P589" s="291"/>
      <c r="Q589" s="292"/>
    </row>
    <row r="590" spans="2:17" ht="13.25" customHeight="1">
      <c r="B590" s="281"/>
      <c r="C590" s="283"/>
      <c r="D590" s="290"/>
      <c r="E590" s="291"/>
      <c r="F590" s="291"/>
      <c r="G590" s="291"/>
      <c r="H590" s="291"/>
      <c r="I590" s="291"/>
      <c r="J590" s="291"/>
      <c r="K590" s="291"/>
      <c r="L590" s="291"/>
      <c r="M590" s="291"/>
      <c r="N590" s="291"/>
      <c r="O590" s="291"/>
      <c r="P590" s="291"/>
      <c r="Q590" s="292"/>
    </row>
    <row r="591" spans="2:17" ht="13.25" customHeight="1">
      <c r="B591" s="281"/>
      <c r="C591" s="283"/>
      <c r="D591" s="293" t="s">
        <v>45</v>
      </c>
      <c r="E591" s="294" t="s">
        <v>80</v>
      </c>
      <c r="F591" s="294"/>
      <c r="G591" s="294"/>
      <c r="H591" s="294"/>
      <c r="I591" s="294"/>
      <c r="J591" s="294"/>
      <c r="K591" s="294"/>
      <c r="L591" s="294"/>
      <c r="M591" s="294"/>
      <c r="N591" s="294"/>
      <c r="O591" s="294"/>
      <c r="P591" s="294"/>
      <c r="Q591" s="295"/>
    </row>
    <row r="592" spans="2:17" ht="13.25" customHeight="1">
      <c r="B592" s="281"/>
      <c r="C592" s="283"/>
      <c r="D592" s="293"/>
      <c r="E592" s="294"/>
      <c r="F592" s="294"/>
      <c r="G592" s="294"/>
      <c r="H592" s="294"/>
      <c r="I592" s="294"/>
      <c r="J592" s="294"/>
      <c r="K592" s="294"/>
      <c r="L592" s="294"/>
      <c r="M592" s="294"/>
      <c r="N592" s="294"/>
      <c r="O592" s="294"/>
      <c r="P592" s="294"/>
      <c r="Q592" s="295"/>
    </row>
    <row r="593" spans="2:17" ht="13.25" customHeight="1">
      <c r="B593" s="281"/>
      <c r="C593" s="283"/>
      <c r="D593" s="293"/>
      <c r="E593" s="294"/>
      <c r="F593" s="294"/>
      <c r="G593" s="294"/>
      <c r="H593" s="294"/>
      <c r="I593" s="294"/>
      <c r="J593" s="294"/>
      <c r="K593" s="294"/>
      <c r="L593" s="294"/>
      <c r="M593" s="294"/>
      <c r="N593" s="294"/>
      <c r="O593" s="294"/>
      <c r="P593" s="294"/>
      <c r="Q593" s="295"/>
    </row>
    <row r="594" spans="2:17" ht="13.25" customHeight="1">
      <c r="B594" s="281"/>
      <c r="C594" s="283"/>
      <c r="D594" s="293"/>
      <c r="E594" s="294"/>
      <c r="F594" s="294"/>
      <c r="G594" s="294"/>
      <c r="H594" s="294"/>
      <c r="I594" s="294"/>
      <c r="J594" s="294"/>
      <c r="K594" s="294"/>
      <c r="L594" s="294"/>
      <c r="M594" s="294"/>
      <c r="N594" s="294"/>
      <c r="O594" s="294"/>
      <c r="P594" s="294"/>
      <c r="Q594" s="295"/>
    </row>
    <row r="595" spans="2:17" ht="13.25" customHeight="1">
      <c r="B595" s="281"/>
      <c r="C595" s="283"/>
      <c r="D595" s="293"/>
      <c r="E595" s="294"/>
      <c r="F595" s="294"/>
      <c r="G595" s="294"/>
      <c r="H595" s="294"/>
      <c r="I595" s="294"/>
      <c r="J595" s="294"/>
      <c r="K595" s="294"/>
      <c r="L595" s="294"/>
      <c r="M595" s="294"/>
      <c r="N595" s="294"/>
      <c r="O595" s="294"/>
      <c r="P595" s="294"/>
      <c r="Q595" s="295"/>
    </row>
    <row r="596" spans="2:17" ht="13.25" customHeight="1">
      <c r="B596" s="281"/>
      <c r="C596" s="283"/>
      <c r="D596" s="293"/>
      <c r="E596" s="294"/>
      <c r="F596" s="294"/>
      <c r="G596" s="294"/>
      <c r="H596" s="294"/>
      <c r="I596" s="294"/>
      <c r="J596" s="294"/>
      <c r="K596" s="294"/>
      <c r="L596" s="294"/>
      <c r="M596" s="294"/>
      <c r="N596" s="294"/>
      <c r="O596" s="294"/>
      <c r="P596" s="294"/>
      <c r="Q596" s="295"/>
    </row>
    <row r="597" spans="2:17" ht="13.25" customHeight="1">
      <c r="B597" s="281"/>
      <c r="C597" s="283"/>
      <c r="D597" s="293"/>
      <c r="E597" s="294"/>
      <c r="F597" s="294"/>
      <c r="G597" s="294"/>
      <c r="H597" s="294"/>
      <c r="I597" s="294"/>
      <c r="J597" s="294"/>
      <c r="K597" s="294"/>
      <c r="L597" s="294"/>
      <c r="M597" s="294"/>
      <c r="N597" s="294"/>
      <c r="O597" s="294"/>
      <c r="P597" s="294"/>
      <c r="Q597" s="295"/>
    </row>
    <row r="598" spans="2:17" ht="13.25" customHeight="1">
      <c r="B598" s="281"/>
      <c r="C598" s="283"/>
      <c r="D598" s="293"/>
      <c r="E598" s="294"/>
      <c r="F598" s="294"/>
      <c r="G598" s="294"/>
      <c r="H598" s="294"/>
      <c r="I598" s="294"/>
      <c r="J598" s="294"/>
      <c r="K598" s="294"/>
      <c r="L598" s="294"/>
      <c r="M598" s="294"/>
      <c r="N598" s="294"/>
      <c r="O598" s="294"/>
      <c r="P598" s="294"/>
      <c r="Q598" s="295"/>
    </row>
    <row r="599" spans="2:17" ht="13.25" customHeight="1">
      <c r="B599" s="281"/>
      <c r="C599" s="283"/>
      <c r="D599" s="293"/>
      <c r="E599" s="294"/>
      <c r="F599" s="294"/>
      <c r="G599" s="294"/>
      <c r="H599" s="294"/>
      <c r="I599" s="294"/>
      <c r="J599" s="294"/>
      <c r="K599" s="294"/>
      <c r="L599" s="294"/>
      <c r="M599" s="294"/>
      <c r="N599" s="294"/>
      <c r="O599" s="294"/>
      <c r="P599" s="294"/>
      <c r="Q599" s="295"/>
    </row>
    <row r="600" spans="2:17" ht="13.25" customHeight="1">
      <c r="B600" s="281"/>
      <c r="C600" s="283"/>
      <c r="D600" s="293"/>
      <c r="E600" s="294"/>
      <c r="F600" s="294"/>
      <c r="G600" s="294"/>
      <c r="H600" s="294"/>
      <c r="I600" s="294"/>
      <c r="J600" s="294"/>
      <c r="K600" s="294"/>
      <c r="L600" s="294"/>
      <c r="M600" s="294"/>
      <c r="N600" s="294"/>
      <c r="O600" s="294"/>
      <c r="P600" s="294"/>
      <c r="Q600" s="295"/>
    </row>
    <row r="601" spans="2:17" ht="13.25" customHeight="1">
      <c r="B601" s="281"/>
      <c r="C601" s="283"/>
      <c r="D601" s="293"/>
      <c r="E601" s="294"/>
      <c r="F601" s="294"/>
      <c r="G601" s="294"/>
      <c r="H601" s="294"/>
      <c r="I601" s="294"/>
      <c r="J601" s="294"/>
      <c r="K601" s="294"/>
      <c r="L601" s="294"/>
      <c r="M601" s="294"/>
      <c r="N601" s="294"/>
      <c r="O601" s="294"/>
      <c r="P601" s="294"/>
      <c r="Q601" s="295"/>
    </row>
    <row r="602" spans="2:17" ht="13.25" customHeight="1">
      <c r="B602" s="281"/>
      <c r="C602" s="283"/>
      <c r="D602" s="293"/>
      <c r="E602" s="294"/>
      <c r="F602" s="294"/>
      <c r="G602" s="294"/>
      <c r="H602" s="294"/>
      <c r="I602" s="294"/>
      <c r="J602" s="294"/>
      <c r="K602" s="294"/>
      <c r="L602" s="294"/>
      <c r="M602" s="294"/>
      <c r="N602" s="294"/>
      <c r="O602" s="294"/>
      <c r="P602" s="294"/>
      <c r="Q602" s="295"/>
    </row>
    <row r="603" spans="2:17" ht="13.25" customHeight="1">
      <c r="B603" s="281"/>
      <c r="C603" s="283"/>
      <c r="D603" s="293"/>
      <c r="E603" s="294"/>
      <c r="F603" s="294"/>
      <c r="G603" s="294"/>
      <c r="H603" s="294"/>
      <c r="I603" s="294"/>
      <c r="J603" s="294"/>
      <c r="K603" s="294"/>
      <c r="L603" s="294"/>
      <c r="M603" s="294"/>
      <c r="N603" s="294"/>
      <c r="O603" s="294"/>
      <c r="P603" s="294"/>
      <c r="Q603" s="295"/>
    </row>
    <row r="604" spans="2:17" ht="13.25" customHeight="1">
      <c r="B604" s="281"/>
      <c r="C604" s="283"/>
      <c r="D604" s="296" t="s">
        <v>46</v>
      </c>
      <c r="E604" s="298" t="s">
        <v>82</v>
      </c>
      <c r="F604" s="298"/>
      <c r="G604" s="298"/>
      <c r="H604" s="298"/>
      <c r="I604" s="298"/>
      <c r="J604" s="298"/>
      <c r="K604" s="298"/>
      <c r="L604" s="298"/>
      <c r="M604" s="298"/>
      <c r="N604" s="298"/>
      <c r="O604" s="298"/>
      <c r="P604" s="298"/>
      <c r="Q604" s="299"/>
    </row>
    <row r="605" spans="2:17" ht="13.25" customHeight="1">
      <c r="B605" s="281"/>
      <c r="C605" s="283"/>
      <c r="D605" s="296"/>
      <c r="E605" s="298"/>
      <c r="F605" s="298"/>
      <c r="G605" s="298"/>
      <c r="H605" s="298"/>
      <c r="I605" s="298"/>
      <c r="J605" s="298"/>
      <c r="K605" s="298"/>
      <c r="L605" s="298"/>
      <c r="M605" s="298"/>
      <c r="N605" s="298"/>
      <c r="O605" s="298"/>
      <c r="P605" s="298"/>
      <c r="Q605" s="299"/>
    </row>
    <row r="606" spans="2:17" ht="13.25" customHeight="1">
      <c r="B606" s="281"/>
      <c r="C606" s="283"/>
      <c r="D606" s="296"/>
      <c r="E606" s="298"/>
      <c r="F606" s="298"/>
      <c r="G606" s="298"/>
      <c r="H606" s="298"/>
      <c r="I606" s="298"/>
      <c r="J606" s="298"/>
      <c r="K606" s="298"/>
      <c r="L606" s="298"/>
      <c r="M606" s="298"/>
      <c r="N606" s="298"/>
      <c r="O606" s="298"/>
      <c r="P606" s="298"/>
      <c r="Q606" s="299"/>
    </row>
    <row r="607" spans="2:17" ht="13.25" customHeight="1">
      <c r="B607" s="281"/>
      <c r="C607" s="283"/>
      <c r="D607" s="296"/>
      <c r="E607" s="298"/>
      <c r="F607" s="298"/>
      <c r="G607" s="298"/>
      <c r="H607" s="298"/>
      <c r="I607" s="298"/>
      <c r="J607" s="298"/>
      <c r="K607" s="298"/>
      <c r="L607" s="298"/>
      <c r="M607" s="298"/>
      <c r="N607" s="298"/>
      <c r="O607" s="298"/>
      <c r="P607" s="298"/>
      <c r="Q607" s="299"/>
    </row>
    <row r="608" spans="2:17" ht="13.25" customHeight="1">
      <c r="B608" s="281"/>
      <c r="C608" s="283"/>
      <c r="D608" s="296"/>
      <c r="E608" s="298"/>
      <c r="F608" s="298"/>
      <c r="G608" s="298"/>
      <c r="H608" s="298"/>
      <c r="I608" s="298"/>
      <c r="J608" s="298"/>
      <c r="K608" s="298"/>
      <c r="L608" s="298"/>
      <c r="M608" s="298"/>
      <c r="N608" s="298"/>
      <c r="O608" s="298"/>
      <c r="P608" s="298"/>
      <c r="Q608" s="299"/>
    </row>
    <row r="609" spans="2:17" ht="13.25" customHeight="1">
      <c r="B609" s="281"/>
      <c r="C609" s="283"/>
      <c r="D609" s="296"/>
      <c r="E609" s="298"/>
      <c r="F609" s="298"/>
      <c r="G609" s="298"/>
      <c r="H609" s="298"/>
      <c r="I609" s="298"/>
      <c r="J609" s="298"/>
      <c r="K609" s="298"/>
      <c r="L609" s="298"/>
      <c r="M609" s="298"/>
      <c r="N609" s="298"/>
      <c r="O609" s="298"/>
      <c r="P609" s="298"/>
      <c r="Q609" s="299"/>
    </row>
    <row r="610" spans="2:17" ht="13.25" customHeight="1" thickBot="1">
      <c r="B610" s="281"/>
      <c r="C610" s="283"/>
      <c r="D610" s="297"/>
      <c r="E610" s="300"/>
      <c r="F610" s="300"/>
      <c r="G610" s="300"/>
      <c r="H610" s="300"/>
      <c r="I610" s="300"/>
      <c r="J610" s="300"/>
      <c r="K610" s="300"/>
      <c r="L610" s="300"/>
      <c r="M610" s="300"/>
      <c r="N610" s="300"/>
      <c r="O610" s="300"/>
      <c r="P610" s="300"/>
      <c r="Q610" s="301"/>
    </row>
    <row r="611" spans="2:17" ht="16.25" customHeight="1">
      <c r="B611" s="281"/>
      <c r="C611" s="302" t="s">
        <v>59</v>
      </c>
      <c r="D611" s="303"/>
      <c r="E611" s="308" t="s">
        <v>78</v>
      </c>
      <c r="F611" s="309"/>
      <c r="G611" s="309"/>
      <c r="H611" s="309"/>
      <c r="I611" s="309"/>
      <c r="J611" s="309"/>
      <c r="K611" s="309"/>
      <c r="L611" s="309"/>
      <c r="M611" s="309"/>
      <c r="N611" s="309"/>
      <c r="O611" s="309"/>
      <c r="P611" s="309"/>
      <c r="Q611" s="310"/>
    </row>
    <row r="612" spans="2:17" ht="16.25" customHeight="1">
      <c r="B612" s="281"/>
      <c r="C612" s="304"/>
      <c r="D612" s="305"/>
      <c r="E612" s="311"/>
      <c r="F612" s="312"/>
      <c r="G612" s="312"/>
      <c r="H612" s="312"/>
      <c r="I612" s="312"/>
      <c r="J612" s="312"/>
      <c r="K612" s="312"/>
      <c r="L612" s="312"/>
      <c r="M612" s="312"/>
      <c r="N612" s="312"/>
      <c r="O612" s="312"/>
      <c r="P612" s="312"/>
      <c r="Q612" s="313"/>
    </row>
    <row r="613" spans="2:17" ht="16.25" customHeight="1">
      <c r="B613" s="281"/>
      <c r="C613" s="304"/>
      <c r="D613" s="305"/>
      <c r="E613" s="311"/>
      <c r="F613" s="312"/>
      <c r="G613" s="312"/>
      <c r="H613" s="312"/>
      <c r="I613" s="312"/>
      <c r="J613" s="312"/>
      <c r="K613" s="312"/>
      <c r="L613" s="312"/>
      <c r="M613" s="312"/>
      <c r="N613" s="312"/>
      <c r="O613" s="312"/>
      <c r="P613" s="312"/>
      <c r="Q613" s="313"/>
    </row>
    <row r="614" spans="2:17" ht="16.25" customHeight="1">
      <c r="B614" s="281"/>
      <c r="C614" s="304"/>
      <c r="D614" s="305"/>
      <c r="E614" s="311"/>
      <c r="F614" s="312"/>
      <c r="G614" s="312"/>
      <c r="H614" s="312"/>
      <c r="I614" s="312"/>
      <c r="J614" s="312"/>
      <c r="K614" s="312"/>
      <c r="L614" s="312"/>
      <c r="M614" s="312"/>
      <c r="N614" s="312"/>
      <c r="O614" s="312"/>
      <c r="P614" s="312"/>
      <c r="Q614" s="313"/>
    </row>
    <row r="615" spans="2:17" ht="16.25" customHeight="1">
      <c r="B615" s="281"/>
      <c r="C615" s="304"/>
      <c r="D615" s="305"/>
      <c r="E615" s="311"/>
      <c r="F615" s="312"/>
      <c r="G615" s="312"/>
      <c r="H615" s="312"/>
      <c r="I615" s="312"/>
      <c r="J615" s="312"/>
      <c r="K615" s="312"/>
      <c r="L615" s="312"/>
      <c r="M615" s="312"/>
      <c r="N615" s="312"/>
      <c r="O615" s="312"/>
      <c r="P615" s="312"/>
      <c r="Q615" s="313"/>
    </row>
    <row r="616" spans="2:17" ht="16.25" customHeight="1">
      <c r="B616" s="281"/>
      <c r="C616" s="304"/>
      <c r="D616" s="305"/>
      <c r="E616" s="311"/>
      <c r="F616" s="312"/>
      <c r="G616" s="312"/>
      <c r="H616" s="312"/>
      <c r="I616" s="312"/>
      <c r="J616" s="312"/>
      <c r="K616" s="312"/>
      <c r="L616" s="312"/>
      <c r="M616" s="312"/>
      <c r="N616" s="312"/>
      <c r="O616" s="312"/>
      <c r="P616" s="312"/>
      <c r="Q616" s="313"/>
    </row>
    <row r="617" spans="2:17" ht="16.25" customHeight="1">
      <c r="B617" s="281"/>
      <c r="C617" s="304"/>
      <c r="D617" s="305"/>
      <c r="E617" s="314"/>
      <c r="F617" s="312"/>
      <c r="G617" s="312"/>
      <c r="H617" s="312"/>
      <c r="I617" s="312"/>
      <c r="J617" s="312"/>
      <c r="K617" s="312"/>
      <c r="L617" s="312"/>
      <c r="M617" s="312"/>
      <c r="N617" s="312"/>
      <c r="O617" s="312"/>
      <c r="P617" s="312"/>
      <c r="Q617" s="313"/>
    </row>
    <row r="618" spans="2:17" ht="16.25" customHeight="1">
      <c r="B618" s="281"/>
      <c r="C618" s="304"/>
      <c r="D618" s="305"/>
      <c r="E618" s="314"/>
      <c r="F618" s="312"/>
      <c r="G618" s="312"/>
      <c r="H618" s="312"/>
      <c r="I618" s="312"/>
      <c r="J618" s="312"/>
      <c r="K618" s="312"/>
      <c r="L618" s="312"/>
      <c r="M618" s="312"/>
      <c r="N618" s="312"/>
      <c r="O618" s="312"/>
      <c r="P618" s="312"/>
      <c r="Q618" s="313"/>
    </row>
    <row r="619" spans="2:17" ht="16.25" customHeight="1">
      <c r="B619" s="281"/>
      <c r="C619" s="304"/>
      <c r="D619" s="305"/>
      <c r="E619" s="314"/>
      <c r="F619" s="312"/>
      <c r="G619" s="312"/>
      <c r="H619" s="312"/>
      <c r="I619" s="312"/>
      <c r="J619" s="312"/>
      <c r="K619" s="312"/>
      <c r="L619" s="312"/>
      <c r="M619" s="312"/>
      <c r="N619" s="312"/>
      <c r="O619" s="312"/>
      <c r="P619" s="312"/>
      <c r="Q619" s="313"/>
    </row>
    <row r="620" spans="2:17" ht="16.25" customHeight="1" thickBot="1">
      <c r="B620" s="282"/>
      <c r="C620" s="306"/>
      <c r="D620" s="307"/>
      <c r="E620" s="315"/>
      <c r="F620" s="316"/>
      <c r="G620" s="316"/>
      <c r="H620" s="316"/>
      <c r="I620" s="316"/>
      <c r="J620" s="316"/>
      <c r="K620" s="316"/>
      <c r="L620" s="316"/>
      <c r="M620" s="316"/>
      <c r="N620" s="316"/>
      <c r="O620" s="316"/>
      <c r="P620" s="316"/>
      <c r="Q620" s="317"/>
    </row>
    <row r="621" spans="2:17" ht="15" thickBot="1"/>
    <row r="622" spans="2:17" ht="15" thickBot="1">
      <c r="B622" s="277" t="s">
        <v>48</v>
      </c>
      <c r="C622" s="278"/>
      <c r="D622" s="278"/>
      <c r="E622" s="278"/>
      <c r="F622" s="278"/>
      <c r="G622" s="278"/>
      <c r="H622" s="278"/>
      <c r="I622" s="278"/>
      <c r="J622" s="278"/>
      <c r="K622" s="278"/>
      <c r="L622" s="278"/>
      <c r="M622" s="278"/>
      <c r="N622" s="278"/>
      <c r="O622" s="278"/>
      <c r="P622" s="278"/>
      <c r="Q622" s="279"/>
    </row>
    <row r="623" spans="2:17" ht="13.25" customHeight="1">
      <c r="B623" s="280" t="s">
        <v>63</v>
      </c>
      <c r="C623" s="283" t="s">
        <v>56</v>
      </c>
      <c r="D623" s="284" t="s">
        <v>43</v>
      </c>
      <c r="E623" s="286" t="s">
        <v>71</v>
      </c>
      <c r="F623" s="286"/>
      <c r="G623" s="286"/>
      <c r="H623" s="286"/>
      <c r="I623" s="286"/>
      <c r="J623" s="286"/>
      <c r="K623" s="286"/>
      <c r="L623" s="286"/>
      <c r="M623" s="286"/>
      <c r="N623" s="286"/>
      <c r="O623" s="286"/>
      <c r="P623" s="286"/>
      <c r="Q623" s="287"/>
    </row>
    <row r="624" spans="2:17" ht="13.25" customHeight="1">
      <c r="B624" s="281"/>
      <c r="C624" s="283"/>
      <c r="D624" s="285"/>
      <c r="E624" s="288"/>
      <c r="F624" s="288"/>
      <c r="G624" s="288"/>
      <c r="H624" s="288"/>
      <c r="I624" s="288"/>
      <c r="J624" s="288"/>
      <c r="K624" s="288"/>
      <c r="L624" s="288"/>
      <c r="M624" s="288"/>
      <c r="N624" s="288"/>
      <c r="O624" s="288"/>
      <c r="P624" s="288"/>
      <c r="Q624" s="289"/>
    </row>
    <row r="625" spans="2:17" ht="13.25" customHeight="1">
      <c r="B625" s="281"/>
      <c r="C625" s="283"/>
      <c r="D625" s="285"/>
      <c r="E625" s="288"/>
      <c r="F625" s="288"/>
      <c r="G625" s="288"/>
      <c r="H625" s="288"/>
      <c r="I625" s="288"/>
      <c r="J625" s="288"/>
      <c r="K625" s="288"/>
      <c r="L625" s="288"/>
      <c r="M625" s="288"/>
      <c r="N625" s="288"/>
      <c r="O625" s="288"/>
      <c r="P625" s="288"/>
      <c r="Q625" s="289"/>
    </row>
    <row r="626" spans="2:17" ht="13.25" customHeight="1">
      <c r="B626" s="281"/>
      <c r="C626" s="283"/>
      <c r="D626" s="285"/>
      <c r="E626" s="288"/>
      <c r="F626" s="288"/>
      <c r="G626" s="288"/>
      <c r="H626" s="288"/>
      <c r="I626" s="288"/>
      <c r="J626" s="288"/>
      <c r="K626" s="288"/>
      <c r="L626" s="288"/>
      <c r="M626" s="288"/>
      <c r="N626" s="288"/>
      <c r="O626" s="288"/>
      <c r="P626" s="288"/>
      <c r="Q626" s="289"/>
    </row>
    <row r="627" spans="2:17" ht="13.25" customHeight="1">
      <c r="B627" s="281"/>
      <c r="C627" s="283"/>
      <c r="D627" s="285"/>
      <c r="E627" s="288"/>
      <c r="F627" s="288"/>
      <c r="G627" s="288"/>
      <c r="H627" s="288"/>
      <c r="I627" s="288"/>
      <c r="J627" s="288"/>
      <c r="K627" s="288"/>
      <c r="L627" s="288"/>
      <c r="M627" s="288"/>
      <c r="N627" s="288"/>
      <c r="O627" s="288"/>
      <c r="P627" s="288"/>
      <c r="Q627" s="289"/>
    </row>
    <row r="628" spans="2:17" ht="13.25" customHeight="1">
      <c r="B628" s="281"/>
      <c r="C628" s="283"/>
      <c r="D628" s="285"/>
      <c r="E628" s="288"/>
      <c r="F628" s="288"/>
      <c r="G628" s="288"/>
      <c r="H628" s="288"/>
      <c r="I628" s="288"/>
      <c r="J628" s="288"/>
      <c r="K628" s="288"/>
      <c r="L628" s="288"/>
      <c r="M628" s="288"/>
      <c r="N628" s="288"/>
      <c r="O628" s="288"/>
      <c r="P628" s="288"/>
      <c r="Q628" s="289"/>
    </row>
    <row r="629" spans="2:17" ht="13.25" customHeight="1">
      <c r="B629" s="281"/>
      <c r="C629" s="283"/>
      <c r="D629" s="285"/>
      <c r="E629" s="288"/>
      <c r="F629" s="288"/>
      <c r="G629" s="288"/>
      <c r="H629" s="288"/>
      <c r="I629" s="288"/>
      <c r="J629" s="288"/>
      <c r="K629" s="288"/>
      <c r="L629" s="288"/>
      <c r="M629" s="288"/>
      <c r="N629" s="288"/>
      <c r="O629" s="288"/>
      <c r="P629" s="288"/>
      <c r="Q629" s="289"/>
    </row>
    <row r="630" spans="2:17" ht="13.25" customHeight="1">
      <c r="B630" s="281"/>
      <c r="C630" s="283"/>
      <c r="D630" s="285"/>
      <c r="E630" s="288"/>
      <c r="F630" s="288"/>
      <c r="G630" s="288"/>
      <c r="H630" s="288"/>
      <c r="I630" s="288"/>
      <c r="J630" s="288"/>
      <c r="K630" s="288"/>
      <c r="L630" s="288"/>
      <c r="M630" s="288"/>
      <c r="N630" s="288"/>
      <c r="O630" s="288"/>
      <c r="P630" s="288"/>
      <c r="Q630" s="289"/>
    </row>
    <row r="631" spans="2:17" ht="13.25" customHeight="1">
      <c r="B631" s="281"/>
      <c r="C631" s="283"/>
      <c r="D631" s="285"/>
      <c r="E631" s="288"/>
      <c r="F631" s="288"/>
      <c r="G631" s="288"/>
      <c r="H631" s="288"/>
      <c r="I631" s="288"/>
      <c r="J631" s="288"/>
      <c r="K631" s="288"/>
      <c r="L631" s="288"/>
      <c r="M631" s="288"/>
      <c r="N631" s="288"/>
      <c r="O631" s="288"/>
      <c r="P631" s="288"/>
      <c r="Q631" s="289"/>
    </row>
    <row r="632" spans="2:17" ht="13.25" customHeight="1">
      <c r="B632" s="281"/>
      <c r="C632" s="283"/>
      <c r="D632" s="285"/>
      <c r="E632" s="288"/>
      <c r="F632" s="288"/>
      <c r="G632" s="288"/>
      <c r="H632" s="288"/>
      <c r="I632" s="288"/>
      <c r="J632" s="288"/>
      <c r="K632" s="288"/>
      <c r="L632" s="288"/>
      <c r="M632" s="288"/>
      <c r="N632" s="288"/>
      <c r="O632" s="288"/>
      <c r="P632" s="288"/>
      <c r="Q632" s="289"/>
    </row>
    <row r="633" spans="2:17" ht="13.25" customHeight="1">
      <c r="B633" s="281"/>
      <c r="C633" s="283"/>
      <c r="D633" s="285"/>
      <c r="E633" s="288"/>
      <c r="F633" s="288"/>
      <c r="G633" s="288"/>
      <c r="H633" s="288"/>
      <c r="I633" s="288"/>
      <c r="J633" s="288"/>
      <c r="K633" s="288"/>
      <c r="L633" s="288"/>
      <c r="M633" s="288"/>
      <c r="N633" s="288"/>
      <c r="O633" s="288"/>
      <c r="P633" s="288"/>
      <c r="Q633" s="289"/>
    </row>
    <row r="634" spans="2:17" ht="13.25" customHeight="1">
      <c r="B634" s="281"/>
      <c r="C634" s="283"/>
      <c r="D634" s="285"/>
      <c r="E634" s="288"/>
      <c r="F634" s="288"/>
      <c r="G634" s="288"/>
      <c r="H634" s="288"/>
      <c r="I634" s="288"/>
      <c r="J634" s="288"/>
      <c r="K634" s="288"/>
      <c r="L634" s="288"/>
      <c r="M634" s="288"/>
      <c r="N634" s="288"/>
      <c r="O634" s="288"/>
      <c r="P634" s="288"/>
      <c r="Q634" s="289"/>
    </row>
    <row r="635" spans="2:17" ht="13.25" customHeight="1">
      <c r="B635" s="281"/>
      <c r="C635" s="283"/>
      <c r="D635" s="285"/>
      <c r="E635" s="288"/>
      <c r="F635" s="288"/>
      <c r="G635" s="288"/>
      <c r="H635" s="288"/>
      <c r="I635" s="288"/>
      <c r="J635" s="288"/>
      <c r="K635" s="288"/>
      <c r="L635" s="288"/>
      <c r="M635" s="288"/>
      <c r="N635" s="288"/>
      <c r="O635" s="288"/>
      <c r="P635" s="288"/>
      <c r="Q635" s="289"/>
    </row>
    <row r="636" spans="2:17" ht="13.25" customHeight="1">
      <c r="B636" s="281"/>
      <c r="C636" s="283"/>
      <c r="D636" s="285"/>
      <c r="E636" s="288"/>
      <c r="F636" s="288"/>
      <c r="G636" s="288"/>
      <c r="H636" s="288"/>
      <c r="I636" s="288"/>
      <c r="J636" s="288"/>
      <c r="K636" s="288"/>
      <c r="L636" s="288"/>
      <c r="M636" s="288"/>
      <c r="N636" s="288"/>
      <c r="O636" s="288"/>
      <c r="P636" s="288"/>
      <c r="Q636" s="289"/>
    </row>
    <row r="637" spans="2:17" ht="13.25" customHeight="1">
      <c r="B637" s="281"/>
      <c r="C637" s="283"/>
      <c r="D637" s="285"/>
      <c r="E637" s="288"/>
      <c r="F637" s="288"/>
      <c r="G637" s="288"/>
      <c r="H637" s="288"/>
      <c r="I637" s="288"/>
      <c r="J637" s="288"/>
      <c r="K637" s="288"/>
      <c r="L637" s="288"/>
      <c r="M637" s="288"/>
      <c r="N637" s="288"/>
      <c r="O637" s="288"/>
      <c r="P637" s="288"/>
      <c r="Q637" s="289"/>
    </row>
    <row r="638" spans="2:17" ht="13.25" customHeight="1">
      <c r="B638" s="281"/>
      <c r="C638" s="283"/>
      <c r="D638" s="285"/>
      <c r="E638" s="288"/>
      <c r="F638" s="288"/>
      <c r="G638" s="288"/>
      <c r="H638" s="288"/>
      <c r="I638" s="288"/>
      <c r="J638" s="288"/>
      <c r="K638" s="288"/>
      <c r="L638" s="288"/>
      <c r="M638" s="288"/>
      <c r="N638" s="288"/>
      <c r="O638" s="288"/>
      <c r="P638" s="288"/>
      <c r="Q638" s="289"/>
    </row>
    <row r="639" spans="2:17" ht="13.25" customHeight="1">
      <c r="B639" s="281"/>
      <c r="C639" s="283"/>
      <c r="D639" s="290" t="s">
        <v>44</v>
      </c>
      <c r="E639" s="291" t="s">
        <v>74</v>
      </c>
      <c r="F639" s="291"/>
      <c r="G639" s="291"/>
      <c r="H639" s="291"/>
      <c r="I639" s="291"/>
      <c r="J639" s="291"/>
      <c r="K639" s="291"/>
      <c r="L639" s="291"/>
      <c r="M639" s="291"/>
      <c r="N639" s="291"/>
      <c r="O639" s="291"/>
      <c r="P639" s="291"/>
      <c r="Q639" s="292"/>
    </row>
    <row r="640" spans="2:17" ht="13.25" customHeight="1">
      <c r="B640" s="281"/>
      <c r="C640" s="283"/>
      <c r="D640" s="290"/>
      <c r="E640" s="291"/>
      <c r="F640" s="291"/>
      <c r="G640" s="291"/>
      <c r="H640" s="291"/>
      <c r="I640" s="291"/>
      <c r="J640" s="291"/>
      <c r="K640" s="291"/>
      <c r="L640" s="291"/>
      <c r="M640" s="291"/>
      <c r="N640" s="291"/>
      <c r="O640" s="291"/>
      <c r="P640" s="291"/>
      <c r="Q640" s="292"/>
    </row>
    <row r="641" spans="2:17" ht="13.25" customHeight="1">
      <c r="B641" s="281"/>
      <c r="C641" s="283"/>
      <c r="D641" s="290"/>
      <c r="E641" s="291"/>
      <c r="F641" s="291"/>
      <c r="G641" s="291"/>
      <c r="H641" s="291"/>
      <c r="I641" s="291"/>
      <c r="J641" s="291"/>
      <c r="K641" s="291"/>
      <c r="L641" s="291"/>
      <c r="M641" s="291"/>
      <c r="N641" s="291"/>
      <c r="O641" s="291"/>
      <c r="P641" s="291"/>
      <c r="Q641" s="292"/>
    </row>
    <row r="642" spans="2:17" ht="13.25" customHeight="1">
      <c r="B642" s="281"/>
      <c r="C642" s="283"/>
      <c r="D642" s="290"/>
      <c r="E642" s="291"/>
      <c r="F642" s="291"/>
      <c r="G642" s="291"/>
      <c r="H642" s="291"/>
      <c r="I642" s="291"/>
      <c r="J642" s="291"/>
      <c r="K642" s="291"/>
      <c r="L642" s="291"/>
      <c r="M642" s="291"/>
      <c r="N642" s="291"/>
      <c r="O642" s="291"/>
      <c r="P642" s="291"/>
      <c r="Q642" s="292"/>
    </row>
    <row r="643" spans="2:17" ht="13.25" customHeight="1">
      <c r="B643" s="281"/>
      <c r="C643" s="283"/>
      <c r="D643" s="290"/>
      <c r="E643" s="291"/>
      <c r="F643" s="291"/>
      <c r="G643" s="291"/>
      <c r="H643" s="291"/>
      <c r="I643" s="291"/>
      <c r="J643" s="291"/>
      <c r="K643" s="291"/>
      <c r="L643" s="291"/>
      <c r="M643" s="291"/>
      <c r="N643" s="291"/>
      <c r="O643" s="291"/>
      <c r="P643" s="291"/>
      <c r="Q643" s="292"/>
    </row>
    <row r="644" spans="2:17" ht="13.25" customHeight="1">
      <c r="B644" s="281"/>
      <c r="C644" s="283"/>
      <c r="D644" s="290"/>
      <c r="E644" s="291"/>
      <c r="F644" s="291"/>
      <c r="G644" s="291"/>
      <c r="H644" s="291"/>
      <c r="I644" s="291"/>
      <c r="J644" s="291"/>
      <c r="K644" s="291"/>
      <c r="L644" s="291"/>
      <c r="M644" s="291"/>
      <c r="N644" s="291"/>
      <c r="O644" s="291"/>
      <c r="P644" s="291"/>
      <c r="Q644" s="292"/>
    </row>
    <row r="645" spans="2:17" ht="13.25" customHeight="1">
      <c r="B645" s="281"/>
      <c r="C645" s="283"/>
      <c r="D645" s="290"/>
      <c r="E645" s="291"/>
      <c r="F645" s="291"/>
      <c r="G645" s="291"/>
      <c r="H645" s="291"/>
      <c r="I645" s="291"/>
      <c r="J645" s="291"/>
      <c r="K645" s="291"/>
      <c r="L645" s="291"/>
      <c r="M645" s="291"/>
      <c r="N645" s="291"/>
      <c r="O645" s="291"/>
      <c r="P645" s="291"/>
      <c r="Q645" s="292"/>
    </row>
    <row r="646" spans="2:17" ht="13.25" customHeight="1">
      <c r="B646" s="281"/>
      <c r="C646" s="283"/>
      <c r="D646" s="290"/>
      <c r="E646" s="291"/>
      <c r="F646" s="291"/>
      <c r="G646" s="291"/>
      <c r="H646" s="291"/>
      <c r="I646" s="291"/>
      <c r="J646" s="291"/>
      <c r="K646" s="291"/>
      <c r="L646" s="291"/>
      <c r="M646" s="291"/>
      <c r="N646" s="291"/>
      <c r="O646" s="291"/>
      <c r="P646" s="291"/>
      <c r="Q646" s="292"/>
    </row>
    <row r="647" spans="2:17" ht="13.25" customHeight="1">
      <c r="B647" s="281"/>
      <c r="C647" s="283"/>
      <c r="D647" s="290"/>
      <c r="E647" s="291"/>
      <c r="F647" s="291"/>
      <c r="G647" s="291"/>
      <c r="H647" s="291"/>
      <c r="I647" s="291"/>
      <c r="J647" s="291"/>
      <c r="K647" s="291"/>
      <c r="L647" s="291"/>
      <c r="M647" s="291"/>
      <c r="N647" s="291"/>
      <c r="O647" s="291"/>
      <c r="P647" s="291"/>
      <c r="Q647" s="292"/>
    </row>
    <row r="648" spans="2:17" ht="13.25" customHeight="1">
      <c r="B648" s="281"/>
      <c r="C648" s="283"/>
      <c r="D648" s="293" t="s">
        <v>45</v>
      </c>
      <c r="E648" s="294" t="s">
        <v>72</v>
      </c>
      <c r="F648" s="294"/>
      <c r="G648" s="294"/>
      <c r="H648" s="294"/>
      <c r="I648" s="294"/>
      <c r="J648" s="294"/>
      <c r="K648" s="294"/>
      <c r="L648" s="294"/>
      <c r="M648" s="294"/>
      <c r="N648" s="294"/>
      <c r="O648" s="294"/>
      <c r="P648" s="294"/>
      <c r="Q648" s="295"/>
    </row>
    <row r="649" spans="2:17" ht="13.25" customHeight="1">
      <c r="B649" s="281"/>
      <c r="C649" s="283"/>
      <c r="D649" s="293"/>
      <c r="E649" s="294"/>
      <c r="F649" s="294"/>
      <c r="G649" s="294"/>
      <c r="H649" s="294"/>
      <c r="I649" s="294"/>
      <c r="J649" s="294"/>
      <c r="K649" s="294"/>
      <c r="L649" s="294"/>
      <c r="M649" s="294"/>
      <c r="N649" s="294"/>
      <c r="O649" s="294"/>
      <c r="P649" s="294"/>
      <c r="Q649" s="295"/>
    </row>
    <row r="650" spans="2:17" ht="13.25" customHeight="1">
      <c r="B650" s="281"/>
      <c r="C650" s="283"/>
      <c r="D650" s="293"/>
      <c r="E650" s="294"/>
      <c r="F650" s="294"/>
      <c r="G650" s="294"/>
      <c r="H650" s="294"/>
      <c r="I650" s="294"/>
      <c r="J650" s="294"/>
      <c r="K650" s="294"/>
      <c r="L650" s="294"/>
      <c r="M650" s="294"/>
      <c r="N650" s="294"/>
      <c r="O650" s="294"/>
      <c r="P650" s="294"/>
      <c r="Q650" s="295"/>
    </row>
    <row r="651" spans="2:17" ht="13.25" customHeight="1">
      <c r="B651" s="281"/>
      <c r="C651" s="283"/>
      <c r="D651" s="293"/>
      <c r="E651" s="294"/>
      <c r="F651" s="294"/>
      <c r="G651" s="294"/>
      <c r="H651" s="294"/>
      <c r="I651" s="294"/>
      <c r="J651" s="294"/>
      <c r="K651" s="294"/>
      <c r="L651" s="294"/>
      <c r="M651" s="294"/>
      <c r="N651" s="294"/>
      <c r="O651" s="294"/>
      <c r="P651" s="294"/>
      <c r="Q651" s="295"/>
    </row>
    <row r="652" spans="2:17" ht="13.25" customHeight="1">
      <c r="B652" s="281"/>
      <c r="C652" s="283"/>
      <c r="D652" s="293"/>
      <c r="E652" s="294"/>
      <c r="F652" s="294"/>
      <c r="G652" s="294"/>
      <c r="H652" s="294"/>
      <c r="I652" s="294"/>
      <c r="J652" s="294"/>
      <c r="K652" s="294"/>
      <c r="L652" s="294"/>
      <c r="M652" s="294"/>
      <c r="N652" s="294"/>
      <c r="O652" s="294"/>
      <c r="P652" s="294"/>
      <c r="Q652" s="295"/>
    </row>
    <row r="653" spans="2:17" ht="13.25" customHeight="1">
      <c r="B653" s="281"/>
      <c r="C653" s="283"/>
      <c r="D653" s="293"/>
      <c r="E653" s="294"/>
      <c r="F653" s="294"/>
      <c r="G653" s="294"/>
      <c r="H653" s="294"/>
      <c r="I653" s="294"/>
      <c r="J653" s="294"/>
      <c r="K653" s="294"/>
      <c r="L653" s="294"/>
      <c r="M653" s="294"/>
      <c r="N653" s="294"/>
      <c r="O653" s="294"/>
      <c r="P653" s="294"/>
      <c r="Q653" s="295"/>
    </row>
    <row r="654" spans="2:17" ht="13.25" customHeight="1">
      <c r="B654" s="281"/>
      <c r="C654" s="283"/>
      <c r="D654" s="293"/>
      <c r="E654" s="294"/>
      <c r="F654" s="294"/>
      <c r="G654" s="294"/>
      <c r="H654" s="294"/>
      <c r="I654" s="294"/>
      <c r="J654" s="294"/>
      <c r="K654" s="294"/>
      <c r="L654" s="294"/>
      <c r="M654" s="294"/>
      <c r="N654" s="294"/>
      <c r="O654" s="294"/>
      <c r="P654" s="294"/>
      <c r="Q654" s="295"/>
    </row>
    <row r="655" spans="2:17" ht="13.25" customHeight="1">
      <c r="B655" s="281"/>
      <c r="C655" s="283"/>
      <c r="D655" s="293"/>
      <c r="E655" s="294"/>
      <c r="F655" s="294"/>
      <c r="G655" s="294"/>
      <c r="H655" s="294"/>
      <c r="I655" s="294"/>
      <c r="J655" s="294"/>
      <c r="K655" s="294"/>
      <c r="L655" s="294"/>
      <c r="M655" s="294"/>
      <c r="N655" s="294"/>
      <c r="O655" s="294"/>
      <c r="P655" s="294"/>
      <c r="Q655" s="295"/>
    </row>
    <row r="656" spans="2:17" ht="13.25" customHeight="1">
      <c r="B656" s="281"/>
      <c r="C656" s="283"/>
      <c r="D656" s="293"/>
      <c r="E656" s="294"/>
      <c r="F656" s="294"/>
      <c r="G656" s="294"/>
      <c r="H656" s="294"/>
      <c r="I656" s="294"/>
      <c r="J656" s="294"/>
      <c r="K656" s="294"/>
      <c r="L656" s="294"/>
      <c r="M656" s="294"/>
      <c r="N656" s="294"/>
      <c r="O656" s="294"/>
      <c r="P656" s="294"/>
      <c r="Q656" s="295"/>
    </row>
    <row r="657" spans="2:17" ht="13.25" customHeight="1">
      <c r="B657" s="281"/>
      <c r="C657" s="283"/>
      <c r="D657" s="293"/>
      <c r="E657" s="294"/>
      <c r="F657" s="294"/>
      <c r="G657" s="294"/>
      <c r="H657" s="294"/>
      <c r="I657" s="294"/>
      <c r="J657" s="294"/>
      <c r="K657" s="294"/>
      <c r="L657" s="294"/>
      <c r="M657" s="294"/>
      <c r="N657" s="294"/>
      <c r="O657" s="294"/>
      <c r="P657" s="294"/>
      <c r="Q657" s="295"/>
    </row>
    <row r="658" spans="2:17" ht="13.25" customHeight="1">
      <c r="B658" s="281"/>
      <c r="C658" s="283"/>
      <c r="D658" s="293"/>
      <c r="E658" s="294"/>
      <c r="F658" s="294"/>
      <c r="G658" s="294"/>
      <c r="H658" s="294"/>
      <c r="I658" s="294"/>
      <c r="J658" s="294"/>
      <c r="K658" s="294"/>
      <c r="L658" s="294"/>
      <c r="M658" s="294"/>
      <c r="N658" s="294"/>
      <c r="O658" s="294"/>
      <c r="P658" s="294"/>
      <c r="Q658" s="295"/>
    </row>
    <row r="659" spans="2:17" ht="13.25" customHeight="1">
      <c r="B659" s="281"/>
      <c r="C659" s="283"/>
      <c r="D659" s="293"/>
      <c r="E659" s="294"/>
      <c r="F659" s="294"/>
      <c r="G659" s="294"/>
      <c r="H659" s="294"/>
      <c r="I659" s="294"/>
      <c r="J659" s="294"/>
      <c r="K659" s="294"/>
      <c r="L659" s="294"/>
      <c r="M659" s="294"/>
      <c r="N659" s="294"/>
      <c r="O659" s="294"/>
      <c r="P659" s="294"/>
      <c r="Q659" s="295"/>
    </row>
    <row r="660" spans="2:17" ht="13.25" customHeight="1">
      <c r="B660" s="281"/>
      <c r="C660" s="283"/>
      <c r="D660" s="293"/>
      <c r="E660" s="294"/>
      <c r="F660" s="294"/>
      <c r="G660" s="294"/>
      <c r="H660" s="294"/>
      <c r="I660" s="294"/>
      <c r="J660" s="294"/>
      <c r="K660" s="294"/>
      <c r="L660" s="294"/>
      <c r="M660" s="294"/>
      <c r="N660" s="294"/>
      <c r="O660" s="294"/>
      <c r="P660" s="294"/>
      <c r="Q660" s="295"/>
    </row>
    <row r="661" spans="2:17" ht="13.25" customHeight="1">
      <c r="B661" s="281"/>
      <c r="C661" s="283"/>
      <c r="D661" s="296" t="s">
        <v>46</v>
      </c>
      <c r="E661" s="298" t="s">
        <v>75</v>
      </c>
      <c r="F661" s="298"/>
      <c r="G661" s="298"/>
      <c r="H661" s="298"/>
      <c r="I661" s="298"/>
      <c r="J661" s="298"/>
      <c r="K661" s="298"/>
      <c r="L661" s="298"/>
      <c r="M661" s="298"/>
      <c r="N661" s="298"/>
      <c r="O661" s="298"/>
      <c r="P661" s="298"/>
      <c r="Q661" s="299"/>
    </row>
    <row r="662" spans="2:17" ht="13.25" customHeight="1">
      <c r="B662" s="281"/>
      <c r="C662" s="283"/>
      <c r="D662" s="296"/>
      <c r="E662" s="298"/>
      <c r="F662" s="298"/>
      <c r="G662" s="298"/>
      <c r="H662" s="298"/>
      <c r="I662" s="298"/>
      <c r="J662" s="298"/>
      <c r="K662" s="298"/>
      <c r="L662" s="298"/>
      <c r="M662" s="298"/>
      <c r="N662" s="298"/>
      <c r="O662" s="298"/>
      <c r="P662" s="298"/>
      <c r="Q662" s="299"/>
    </row>
    <row r="663" spans="2:17" ht="13.25" customHeight="1">
      <c r="B663" s="281"/>
      <c r="C663" s="283"/>
      <c r="D663" s="296"/>
      <c r="E663" s="298"/>
      <c r="F663" s="298"/>
      <c r="G663" s="298"/>
      <c r="H663" s="298"/>
      <c r="I663" s="298"/>
      <c r="J663" s="298"/>
      <c r="K663" s="298"/>
      <c r="L663" s="298"/>
      <c r="M663" s="298"/>
      <c r="N663" s="298"/>
      <c r="O663" s="298"/>
      <c r="P663" s="298"/>
      <c r="Q663" s="299"/>
    </row>
    <row r="664" spans="2:17" ht="13.25" customHeight="1">
      <c r="B664" s="281"/>
      <c r="C664" s="283"/>
      <c r="D664" s="296"/>
      <c r="E664" s="298"/>
      <c r="F664" s="298"/>
      <c r="G664" s="298"/>
      <c r="H664" s="298"/>
      <c r="I664" s="298"/>
      <c r="J664" s="298"/>
      <c r="K664" s="298"/>
      <c r="L664" s="298"/>
      <c r="M664" s="298"/>
      <c r="N664" s="298"/>
      <c r="O664" s="298"/>
      <c r="P664" s="298"/>
      <c r="Q664" s="299"/>
    </row>
    <row r="665" spans="2:17" ht="13.25" customHeight="1">
      <c r="B665" s="281"/>
      <c r="C665" s="283"/>
      <c r="D665" s="296"/>
      <c r="E665" s="298"/>
      <c r="F665" s="298"/>
      <c r="G665" s="298"/>
      <c r="H665" s="298"/>
      <c r="I665" s="298"/>
      <c r="J665" s="298"/>
      <c r="K665" s="298"/>
      <c r="L665" s="298"/>
      <c r="M665" s="298"/>
      <c r="N665" s="298"/>
      <c r="O665" s="298"/>
      <c r="P665" s="298"/>
      <c r="Q665" s="299"/>
    </row>
    <row r="666" spans="2:17" ht="13.25" customHeight="1">
      <c r="B666" s="281"/>
      <c r="C666" s="283"/>
      <c r="D666" s="296"/>
      <c r="E666" s="298"/>
      <c r="F666" s="298"/>
      <c r="G666" s="298"/>
      <c r="H666" s="298"/>
      <c r="I666" s="298"/>
      <c r="J666" s="298"/>
      <c r="K666" s="298"/>
      <c r="L666" s="298"/>
      <c r="M666" s="298"/>
      <c r="N666" s="298"/>
      <c r="O666" s="298"/>
      <c r="P666" s="298"/>
      <c r="Q666" s="299"/>
    </row>
    <row r="667" spans="2:17" ht="13.25" customHeight="1" thickBot="1">
      <c r="B667" s="281"/>
      <c r="C667" s="283"/>
      <c r="D667" s="297"/>
      <c r="E667" s="300"/>
      <c r="F667" s="300"/>
      <c r="G667" s="300"/>
      <c r="H667" s="300"/>
      <c r="I667" s="300"/>
      <c r="J667" s="300"/>
      <c r="K667" s="300"/>
      <c r="L667" s="300"/>
      <c r="M667" s="300"/>
      <c r="N667" s="300"/>
      <c r="O667" s="300"/>
      <c r="P667" s="300"/>
      <c r="Q667" s="301"/>
    </row>
    <row r="668" spans="2:17" ht="16.25" customHeight="1">
      <c r="B668" s="281"/>
      <c r="C668" s="302" t="s">
        <v>59</v>
      </c>
      <c r="D668" s="303"/>
      <c r="E668" s="308" t="s">
        <v>70</v>
      </c>
      <c r="F668" s="309"/>
      <c r="G668" s="309"/>
      <c r="H668" s="309"/>
      <c r="I668" s="309"/>
      <c r="J668" s="309"/>
      <c r="K668" s="309"/>
      <c r="L668" s="309"/>
      <c r="M668" s="309"/>
      <c r="N668" s="309"/>
      <c r="O668" s="309"/>
      <c r="P668" s="309"/>
      <c r="Q668" s="310"/>
    </row>
    <row r="669" spans="2:17" ht="16.25" customHeight="1">
      <c r="B669" s="281"/>
      <c r="C669" s="304"/>
      <c r="D669" s="305"/>
      <c r="E669" s="311"/>
      <c r="F669" s="312"/>
      <c r="G669" s="312"/>
      <c r="H669" s="312"/>
      <c r="I669" s="312"/>
      <c r="J669" s="312"/>
      <c r="K669" s="312"/>
      <c r="L669" s="312"/>
      <c r="M669" s="312"/>
      <c r="N669" s="312"/>
      <c r="O669" s="312"/>
      <c r="P669" s="312"/>
      <c r="Q669" s="313"/>
    </row>
    <row r="670" spans="2:17" ht="16.25" customHeight="1">
      <c r="B670" s="281"/>
      <c r="C670" s="304"/>
      <c r="D670" s="305"/>
      <c r="E670" s="311"/>
      <c r="F670" s="312"/>
      <c r="G670" s="312"/>
      <c r="H670" s="312"/>
      <c r="I670" s="312"/>
      <c r="J670" s="312"/>
      <c r="K670" s="312"/>
      <c r="L670" s="312"/>
      <c r="M670" s="312"/>
      <c r="N670" s="312"/>
      <c r="O670" s="312"/>
      <c r="P670" s="312"/>
      <c r="Q670" s="313"/>
    </row>
    <row r="671" spans="2:17" ht="16.25" customHeight="1">
      <c r="B671" s="281"/>
      <c r="C671" s="304"/>
      <c r="D671" s="305"/>
      <c r="E671" s="311"/>
      <c r="F671" s="312"/>
      <c r="G671" s="312"/>
      <c r="H671" s="312"/>
      <c r="I671" s="312"/>
      <c r="J671" s="312"/>
      <c r="K671" s="312"/>
      <c r="L671" s="312"/>
      <c r="M671" s="312"/>
      <c r="N671" s="312"/>
      <c r="O671" s="312"/>
      <c r="P671" s="312"/>
      <c r="Q671" s="313"/>
    </row>
    <row r="672" spans="2:17" ht="16.25" customHeight="1">
      <c r="B672" s="281"/>
      <c r="C672" s="304"/>
      <c r="D672" s="305"/>
      <c r="E672" s="311"/>
      <c r="F672" s="312"/>
      <c r="G672" s="312"/>
      <c r="H672" s="312"/>
      <c r="I672" s="312"/>
      <c r="J672" s="312"/>
      <c r="K672" s="312"/>
      <c r="L672" s="312"/>
      <c r="M672" s="312"/>
      <c r="N672" s="312"/>
      <c r="O672" s="312"/>
      <c r="P672" s="312"/>
      <c r="Q672" s="313"/>
    </row>
    <row r="673" spans="2:17" ht="16.25" customHeight="1">
      <c r="B673" s="281"/>
      <c r="C673" s="304"/>
      <c r="D673" s="305"/>
      <c r="E673" s="311"/>
      <c r="F673" s="312"/>
      <c r="G673" s="312"/>
      <c r="H673" s="312"/>
      <c r="I673" s="312"/>
      <c r="J673" s="312"/>
      <c r="K673" s="312"/>
      <c r="L673" s="312"/>
      <c r="M673" s="312"/>
      <c r="N673" s="312"/>
      <c r="O673" s="312"/>
      <c r="P673" s="312"/>
      <c r="Q673" s="313"/>
    </row>
    <row r="674" spans="2:17" ht="16.25" customHeight="1">
      <c r="B674" s="281"/>
      <c r="C674" s="304"/>
      <c r="D674" s="305"/>
      <c r="E674" s="314"/>
      <c r="F674" s="312"/>
      <c r="G674" s="312"/>
      <c r="H674" s="312"/>
      <c r="I674" s="312"/>
      <c r="J674" s="312"/>
      <c r="K674" s="312"/>
      <c r="L674" s="312"/>
      <c r="M674" s="312"/>
      <c r="N674" s="312"/>
      <c r="O674" s="312"/>
      <c r="P674" s="312"/>
      <c r="Q674" s="313"/>
    </row>
    <row r="675" spans="2:17" ht="16.25" customHeight="1">
      <c r="B675" s="281"/>
      <c r="C675" s="304"/>
      <c r="D675" s="305"/>
      <c r="E675" s="314"/>
      <c r="F675" s="312"/>
      <c r="G675" s="312"/>
      <c r="H675" s="312"/>
      <c r="I675" s="312"/>
      <c r="J675" s="312"/>
      <c r="K675" s="312"/>
      <c r="L675" s="312"/>
      <c r="M675" s="312"/>
      <c r="N675" s="312"/>
      <c r="O675" s="312"/>
      <c r="P675" s="312"/>
      <c r="Q675" s="313"/>
    </row>
    <row r="676" spans="2:17" ht="16.25" customHeight="1">
      <c r="B676" s="281"/>
      <c r="C676" s="304"/>
      <c r="D676" s="305"/>
      <c r="E676" s="314"/>
      <c r="F676" s="312"/>
      <c r="G676" s="312"/>
      <c r="H676" s="312"/>
      <c r="I676" s="312"/>
      <c r="J676" s="312"/>
      <c r="K676" s="312"/>
      <c r="L676" s="312"/>
      <c r="M676" s="312"/>
      <c r="N676" s="312"/>
      <c r="O676" s="312"/>
      <c r="P676" s="312"/>
      <c r="Q676" s="313"/>
    </row>
    <row r="677" spans="2:17" ht="16.25" customHeight="1" thickBot="1">
      <c r="B677" s="282"/>
      <c r="C677" s="306"/>
      <c r="D677" s="307"/>
      <c r="E677" s="315"/>
      <c r="F677" s="316"/>
      <c r="G677" s="316"/>
      <c r="H677" s="316"/>
      <c r="I677" s="316"/>
      <c r="J677" s="316"/>
      <c r="K677" s="316"/>
      <c r="L677" s="316"/>
      <c r="M677" s="316"/>
      <c r="N677" s="316"/>
      <c r="O677" s="316"/>
      <c r="P677" s="316"/>
      <c r="Q677" s="317"/>
    </row>
    <row r="678" spans="2:17" ht="15" thickBot="1"/>
    <row r="679" spans="2:17" ht="15" thickBot="1">
      <c r="B679" s="277" t="s">
        <v>48</v>
      </c>
      <c r="C679" s="278"/>
      <c r="D679" s="278"/>
      <c r="E679" s="278"/>
      <c r="F679" s="278"/>
      <c r="G679" s="278"/>
      <c r="H679" s="278"/>
      <c r="I679" s="278"/>
      <c r="J679" s="278"/>
      <c r="K679" s="278"/>
      <c r="L679" s="278"/>
      <c r="M679" s="278"/>
      <c r="N679" s="278"/>
      <c r="O679" s="278"/>
      <c r="P679" s="278"/>
      <c r="Q679" s="279"/>
    </row>
    <row r="680" spans="2:17">
      <c r="B680" s="280" t="s">
        <v>58</v>
      </c>
      <c r="C680" s="283" t="s">
        <v>56</v>
      </c>
      <c r="D680" s="284" t="s">
        <v>43</v>
      </c>
      <c r="E680" s="286" t="s">
        <v>50</v>
      </c>
      <c r="F680" s="286"/>
      <c r="G680" s="286"/>
      <c r="H680" s="286"/>
      <c r="I680" s="286"/>
      <c r="J680" s="286"/>
      <c r="K680" s="286"/>
      <c r="L680" s="286"/>
      <c r="M680" s="286"/>
      <c r="N680" s="286"/>
      <c r="O680" s="286"/>
      <c r="P680" s="286"/>
      <c r="Q680" s="287"/>
    </row>
    <row r="681" spans="2:17">
      <c r="B681" s="281"/>
      <c r="C681" s="283"/>
      <c r="D681" s="285"/>
      <c r="E681" s="288"/>
      <c r="F681" s="288"/>
      <c r="G681" s="288"/>
      <c r="H681" s="288"/>
      <c r="I681" s="288"/>
      <c r="J681" s="288"/>
      <c r="K681" s="288"/>
      <c r="L681" s="288"/>
      <c r="M681" s="288"/>
      <c r="N681" s="288"/>
      <c r="O681" s="288"/>
      <c r="P681" s="288"/>
      <c r="Q681" s="289"/>
    </row>
    <row r="682" spans="2:17">
      <c r="B682" s="281"/>
      <c r="C682" s="283"/>
      <c r="D682" s="285"/>
      <c r="E682" s="288"/>
      <c r="F682" s="288"/>
      <c r="G682" s="288"/>
      <c r="H682" s="288"/>
      <c r="I682" s="288"/>
      <c r="J682" s="288"/>
      <c r="K682" s="288"/>
      <c r="L682" s="288"/>
      <c r="M682" s="288"/>
      <c r="N682" s="288"/>
      <c r="O682" s="288"/>
      <c r="P682" s="288"/>
      <c r="Q682" s="289"/>
    </row>
    <row r="683" spans="2:17">
      <c r="B683" s="281"/>
      <c r="C683" s="283"/>
      <c r="D683" s="285"/>
      <c r="E683" s="288"/>
      <c r="F683" s="288"/>
      <c r="G683" s="288"/>
      <c r="H683" s="288"/>
      <c r="I683" s="288"/>
      <c r="J683" s="288"/>
      <c r="K683" s="288"/>
      <c r="L683" s="288"/>
      <c r="M683" s="288"/>
      <c r="N683" s="288"/>
      <c r="O683" s="288"/>
      <c r="P683" s="288"/>
      <c r="Q683" s="289"/>
    </row>
    <row r="684" spans="2:17">
      <c r="B684" s="281"/>
      <c r="C684" s="283"/>
      <c r="D684" s="285"/>
      <c r="E684" s="288"/>
      <c r="F684" s="288"/>
      <c r="G684" s="288"/>
      <c r="H684" s="288"/>
      <c r="I684" s="288"/>
      <c r="J684" s="288"/>
      <c r="K684" s="288"/>
      <c r="L684" s="288"/>
      <c r="M684" s="288"/>
      <c r="N684" s="288"/>
      <c r="O684" s="288"/>
      <c r="P684" s="288"/>
      <c r="Q684" s="289"/>
    </row>
    <row r="685" spans="2:17">
      <c r="B685" s="281"/>
      <c r="C685" s="283"/>
      <c r="D685" s="285"/>
      <c r="E685" s="288"/>
      <c r="F685" s="288"/>
      <c r="G685" s="288"/>
      <c r="H685" s="288"/>
      <c r="I685" s="288"/>
      <c r="J685" s="288"/>
      <c r="K685" s="288"/>
      <c r="L685" s="288"/>
      <c r="M685" s="288"/>
      <c r="N685" s="288"/>
      <c r="O685" s="288"/>
      <c r="P685" s="288"/>
      <c r="Q685" s="289"/>
    </row>
    <row r="686" spans="2:17">
      <c r="B686" s="281"/>
      <c r="C686" s="283"/>
      <c r="D686" s="285"/>
      <c r="E686" s="288"/>
      <c r="F686" s="288"/>
      <c r="G686" s="288"/>
      <c r="H686" s="288"/>
      <c r="I686" s="288"/>
      <c r="J686" s="288"/>
      <c r="K686" s="288"/>
      <c r="L686" s="288"/>
      <c r="M686" s="288"/>
      <c r="N686" s="288"/>
      <c r="O686" s="288"/>
      <c r="P686" s="288"/>
      <c r="Q686" s="289"/>
    </row>
    <row r="687" spans="2:17">
      <c r="B687" s="281"/>
      <c r="C687" s="283"/>
      <c r="D687" s="285"/>
      <c r="E687" s="288"/>
      <c r="F687" s="288"/>
      <c r="G687" s="288"/>
      <c r="H687" s="288"/>
      <c r="I687" s="288"/>
      <c r="J687" s="288"/>
      <c r="K687" s="288"/>
      <c r="L687" s="288"/>
      <c r="M687" s="288"/>
      <c r="N687" s="288"/>
      <c r="O687" s="288"/>
      <c r="P687" s="288"/>
      <c r="Q687" s="289"/>
    </row>
    <row r="688" spans="2:17">
      <c r="B688" s="281"/>
      <c r="C688" s="283"/>
      <c r="D688" s="285"/>
      <c r="E688" s="288"/>
      <c r="F688" s="288"/>
      <c r="G688" s="288"/>
      <c r="H688" s="288"/>
      <c r="I688" s="288"/>
      <c r="J688" s="288"/>
      <c r="K688" s="288"/>
      <c r="L688" s="288"/>
      <c r="M688" s="288"/>
      <c r="N688" s="288"/>
      <c r="O688" s="288"/>
      <c r="P688" s="288"/>
      <c r="Q688" s="289"/>
    </row>
    <row r="689" spans="2:17">
      <c r="B689" s="281"/>
      <c r="C689" s="283"/>
      <c r="D689" s="285"/>
      <c r="E689" s="288"/>
      <c r="F689" s="288"/>
      <c r="G689" s="288"/>
      <c r="H689" s="288"/>
      <c r="I689" s="288"/>
      <c r="J689" s="288"/>
      <c r="K689" s="288"/>
      <c r="L689" s="288"/>
      <c r="M689" s="288"/>
      <c r="N689" s="288"/>
      <c r="O689" s="288"/>
      <c r="P689" s="288"/>
      <c r="Q689" s="289"/>
    </row>
    <row r="690" spans="2:17">
      <c r="B690" s="281"/>
      <c r="C690" s="283"/>
      <c r="D690" s="285"/>
      <c r="E690" s="288"/>
      <c r="F690" s="288"/>
      <c r="G690" s="288"/>
      <c r="H690" s="288"/>
      <c r="I690" s="288"/>
      <c r="J690" s="288"/>
      <c r="K690" s="288"/>
      <c r="L690" s="288"/>
      <c r="M690" s="288"/>
      <c r="N690" s="288"/>
      <c r="O690" s="288"/>
      <c r="P690" s="288"/>
      <c r="Q690" s="289"/>
    </row>
    <row r="691" spans="2:17">
      <c r="B691" s="281"/>
      <c r="C691" s="283"/>
      <c r="D691" s="285"/>
      <c r="E691" s="288"/>
      <c r="F691" s="288"/>
      <c r="G691" s="288"/>
      <c r="H691" s="288"/>
      <c r="I691" s="288"/>
      <c r="J691" s="288"/>
      <c r="K691" s="288"/>
      <c r="L691" s="288"/>
      <c r="M691" s="288"/>
      <c r="N691" s="288"/>
      <c r="O691" s="288"/>
      <c r="P691" s="288"/>
      <c r="Q691" s="289"/>
    </row>
    <row r="692" spans="2:17">
      <c r="B692" s="281"/>
      <c r="C692" s="283"/>
      <c r="D692" s="285"/>
      <c r="E692" s="288"/>
      <c r="F692" s="288"/>
      <c r="G692" s="288"/>
      <c r="H692" s="288"/>
      <c r="I692" s="288"/>
      <c r="J692" s="288"/>
      <c r="K692" s="288"/>
      <c r="L692" s="288"/>
      <c r="M692" s="288"/>
      <c r="N692" s="288"/>
      <c r="O692" s="288"/>
      <c r="P692" s="288"/>
      <c r="Q692" s="289"/>
    </row>
    <row r="693" spans="2:17">
      <c r="B693" s="281"/>
      <c r="C693" s="283"/>
      <c r="D693" s="285"/>
      <c r="E693" s="288"/>
      <c r="F693" s="288"/>
      <c r="G693" s="288"/>
      <c r="H693" s="288"/>
      <c r="I693" s="288"/>
      <c r="J693" s="288"/>
      <c r="K693" s="288"/>
      <c r="L693" s="288"/>
      <c r="M693" s="288"/>
      <c r="N693" s="288"/>
      <c r="O693" s="288"/>
      <c r="P693" s="288"/>
      <c r="Q693" s="289"/>
    </row>
    <row r="694" spans="2:17">
      <c r="B694" s="281"/>
      <c r="C694" s="283"/>
      <c r="D694" s="290" t="s">
        <v>44</v>
      </c>
      <c r="E694" s="291" t="s">
        <v>49</v>
      </c>
      <c r="F694" s="291"/>
      <c r="G694" s="291"/>
      <c r="H694" s="291"/>
      <c r="I694" s="291"/>
      <c r="J694" s="291"/>
      <c r="K694" s="291"/>
      <c r="L694" s="291"/>
      <c r="M694" s="291"/>
      <c r="N694" s="291"/>
      <c r="O694" s="291"/>
      <c r="P694" s="291"/>
      <c r="Q694" s="292"/>
    </row>
    <row r="695" spans="2:17">
      <c r="B695" s="281"/>
      <c r="C695" s="283"/>
      <c r="D695" s="290"/>
      <c r="E695" s="291"/>
      <c r="F695" s="291"/>
      <c r="G695" s="291"/>
      <c r="H695" s="291"/>
      <c r="I695" s="291"/>
      <c r="J695" s="291"/>
      <c r="K695" s="291"/>
      <c r="L695" s="291"/>
      <c r="M695" s="291"/>
      <c r="N695" s="291"/>
      <c r="O695" s="291"/>
      <c r="P695" s="291"/>
      <c r="Q695" s="292"/>
    </row>
    <row r="696" spans="2:17">
      <c r="B696" s="281"/>
      <c r="C696" s="283"/>
      <c r="D696" s="290"/>
      <c r="E696" s="291"/>
      <c r="F696" s="291"/>
      <c r="G696" s="291"/>
      <c r="H696" s="291"/>
      <c r="I696" s="291"/>
      <c r="J696" s="291"/>
      <c r="K696" s="291"/>
      <c r="L696" s="291"/>
      <c r="M696" s="291"/>
      <c r="N696" s="291"/>
      <c r="O696" s="291"/>
      <c r="P696" s="291"/>
      <c r="Q696" s="292"/>
    </row>
    <row r="697" spans="2:17">
      <c r="B697" s="281"/>
      <c r="C697" s="283"/>
      <c r="D697" s="290"/>
      <c r="E697" s="291"/>
      <c r="F697" s="291"/>
      <c r="G697" s="291"/>
      <c r="H697" s="291"/>
      <c r="I697" s="291"/>
      <c r="J697" s="291"/>
      <c r="K697" s="291"/>
      <c r="L697" s="291"/>
      <c r="M697" s="291"/>
      <c r="N697" s="291"/>
      <c r="O697" s="291"/>
      <c r="P697" s="291"/>
      <c r="Q697" s="292"/>
    </row>
    <row r="698" spans="2:17">
      <c r="B698" s="281"/>
      <c r="C698" s="283"/>
      <c r="D698" s="290"/>
      <c r="E698" s="291"/>
      <c r="F698" s="291"/>
      <c r="G698" s="291"/>
      <c r="H698" s="291"/>
      <c r="I698" s="291"/>
      <c r="J698" s="291"/>
      <c r="K698" s="291"/>
      <c r="L698" s="291"/>
      <c r="M698" s="291"/>
      <c r="N698" s="291"/>
      <c r="O698" s="291"/>
      <c r="P698" s="291"/>
      <c r="Q698" s="292"/>
    </row>
    <row r="699" spans="2:17">
      <c r="B699" s="281"/>
      <c r="C699" s="283"/>
      <c r="D699" s="290"/>
      <c r="E699" s="291"/>
      <c r="F699" s="291"/>
      <c r="G699" s="291"/>
      <c r="H699" s="291"/>
      <c r="I699" s="291"/>
      <c r="J699" s="291"/>
      <c r="K699" s="291"/>
      <c r="L699" s="291"/>
      <c r="M699" s="291"/>
      <c r="N699" s="291"/>
      <c r="O699" s="291"/>
      <c r="P699" s="291"/>
      <c r="Q699" s="292"/>
    </row>
    <row r="700" spans="2:17">
      <c r="B700" s="281"/>
      <c r="C700" s="283"/>
      <c r="D700" s="293" t="s">
        <v>45</v>
      </c>
      <c r="E700" s="294" t="s">
        <v>47</v>
      </c>
      <c r="F700" s="294"/>
      <c r="G700" s="294"/>
      <c r="H700" s="294"/>
      <c r="I700" s="294"/>
      <c r="J700" s="294"/>
      <c r="K700" s="294"/>
      <c r="L700" s="294"/>
      <c r="M700" s="294"/>
      <c r="N700" s="294"/>
      <c r="O700" s="294"/>
      <c r="P700" s="294"/>
      <c r="Q700" s="295"/>
    </row>
    <row r="701" spans="2:17">
      <c r="B701" s="281"/>
      <c r="C701" s="283"/>
      <c r="D701" s="293"/>
      <c r="E701" s="294"/>
      <c r="F701" s="294"/>
      <c r="G701" s="294"/>
      <c r="H701" s="294"/>
      <c r="I701" s="294"/>
      <c r="J701" s="294"/>
      <c r="K701" s="294"/>
      <c r="L701" s="294"/>
      <c r="M701" s="294"/>
      <c r="N701" s="294"/>
      <c r="O701" s="294"/>
      <c r="P701" s="294"/>
      <c r="Q701" s="295"/>
    </row>
    <row r="702" spans="2:17">
      <c r="B702" s="281"/>
      <c r="C702" s="283"/>
      <c r="D702" s="293"/>
      <c r="E702" s="294"/>
      <c r="F702" s="294"/>
      <c r="G702" s="294"/>
      <c r="H702" s="294"/>
      <c r="I702" s="294"/>
      <c r="J702" s="294"/>
      <c r="K702" s="294"/>
      <c r="L702" s="294"/>
      <c r="M702" s="294"/>
      <c r="N702" s="294"/>
      <c r="O702" s="294"/>
      <c r="P702" s="294"/>
      <c r="Q702" s="295"/>
    </row>
    <row r="703" spans="2:17">
      <c r="B703" s="281"/>
      <c r="C703" s="283"/>
      <c r="D703" s="293"/>
      <c r="E703" s="294"/>
      <c r="F703" s="294"/>
      <c r="G703" s="294"/>
      <c r="H703" s="294"/>
      <c r="I703" s="294"/>
      <c r="J703" s="294"/>
      <c r="K703" s="294"/>
      <c r="L703" s="294"/>
      <c r="M703" s="294"/>
      <c r="N703" s="294"/>
      <c r="O703" s="294"/>
      <c r="P703" s="294"/>
      <c r="Q703" s="295"/>
    </row>
    <row r="704" spans="2:17">
      <c r="B704" s="281"/>
      <c r="C704" s="283"/>
      <c r="D704" s="293"/>
      <c r="E704" s="294"/>
      <c r="F704" s="294"/>
      <c r="G704" s="294"/>
      <c r="H704" s="294"/>
      <c r="I704" s="294"/>
      <c r="J704" s="294"/>
      <c r="K704" s="294"/>
      <c r="L704" s="294"/>
      <c r="M704" s="294"/>
      <c r="N704" s="294"/>
      <c r="O704" s="294"/>
      <c r="P704" s="294"/>
      <c r="Q704" s="295"/>
    </row>
    <row r="705" spans="2:17">
      <c r="B705" s="281"/>
      <c r="C705" s="283"/>
      <c r="D705" s="293"/>
      <c r="E705" s="294"/>
      <c r="F705" s="294"/>
      <c r="G705" s="294"/>
      <c r="H705" s="294"/>
      <c r="I705" s="294"/>
      <c r="J705" s="294"/>
      <c r="K705" s="294"/>
      <c r="L705" s="294"/>
      <c r="M705" s="294"/>
      <c r="N705" s="294"/>
      <c r="O705" s="294"/>
      <c r="P705" s="294"/>
      <c r="Q705" s="295"/>
    </row>
    <row r="706" spans="2:17">
      <c r="B706" s="281"/>
      <c r="C706" s="283"/>
      <c r="D706" s="293"/>
      <c r="E706" s="294"/>
      <c r="F706" s="294"/>
      <c r="G706" s="294"/>
      <c r="H706" s="294"/>
      <c r="I706" s="294"/>
      <c r="J706" s="294"/>
      <c r="K706" s="294"/>
      <c r="L706" s="294"/>
      <c r="M706" s="294"/>
      <c r="N706" s="294"/>
      <c r="O706" s="294"/>
      <c r="P706" s="294"/>
      <c r="Q706" s="295"/>
    </row>
    <row r="707" spans="2:17">
      <c r="B707" s="281"/>
      <c r="C707" s="283"/>
      <c r="D707" s="293"/>
      <c r="E707" s="294"/>
      <c r="F707" s="294"/>
      <c r="G707" s="294"/>
      <c r="H707" s="294"/>
      <c r="I707" s="294"/>
      <c r="J707" s="294"/>
      <c r="K707" s="294"/>
      <c r="L707" s="294"/>
      <c r="M707" s="294"/>
      <c r="N707" s="294"/>
      <c r="O707" s="294"/>
      <c r="P707" s="294"/>
      <c r="Q707" s="295"/>
    </row>
    <row r="708" spans="2:17">
      <c r="B708" s="281"/>
      <c r="C708" s="283"/>
      <c r="D708" s="293"/>
      <c r="E708" s="294"/>
      <c r="F708" s="294"/>
      <c r="G708" s="294"/>
      <c r="H708" s="294"/>
      <c r="I708" s="294"/>
      <c r="J708" s="294"/>
      <c r="K708" s="294"/>
      <c r="L708" s="294"/>
      <c r="M708" s="294"/>
      <c r="N708" s="294"/>
      <c r="O708" s="294"/>
      <c r="P708" s="294"/>
      <c r="Q708" s="295"/>
    </row>
    <row r="709" spans="2:17">
      <c r="B709" s="281"/>
      <c r="C709" s="283"/>
      <c r="D709" s="296" t="s">
        <v>46</v>
      </c>
      <c r="E709" s="298" t="s">
        <v>76</v>
      </c>
      <c r="F709" s="298"/>
      <c r="G709" s="298"/>
      <c r="H709" s="298"/>
      <c r="I709" s="298"/>
      <c r="J709" s="298"/>
      <c r="K709" s="298"/>
      <c r="L709" s="298"/>
      <c r="M709" s="298"/>
      <c r="N709" s="298"/>
      <c r="O709" s="298"/>
      <c r="P709" s="298"/>
      <c r="Q709" s="299"/>
    </row>
    <row r="710" spans="2:17">
      <c r="B710" s="281"/>
      <c r="C710" s="283"/>
      <c r="D710" s="296"/>
      <c r="E710" s="298"/>
      <c r="F710" s="298"/>
      <c r="G710" s="298"/>
      <c r="H710" s="298"/>
      <c r="I710" s="298"/>
      <c r="J710" s="298"/>
      <c r="K710" s="298"/>
      <c r="L710" s="298"/>
      <c r="M710" s="298"/>
      <c r="N710" s="298"/>
      <c r="O710" s="298"/>
      <c r="P710" s="298"/>
      <c r="Q710" s="299"/>
    </row>
    <row r="711" spans="2:17">
      <c r="B711" s="281"/>
      <c r="C711" s="283"/>
      <c r="D711" s="296"/>
      <c r="E711" s="298"/>
      <c r="F711" s="298"/>
      <c r="G711" s="298"/>
      <c r="H711" s="298"/>
      <c r="I711" s="298"/>
      <c r="J711" s="298"/>
      <c r="K711" s="298"/>
      <c r="L711" s="298"/>
      <c r="M711" s="298"/>
      <c r="N711" s="298"/>
      <c r="O711" s="298"/>
      <c r="P711" s="298"/>
      <c r="Q711" s="299"/>
    </row>
    <row r="712" spans="2:17">
      <c r="B712" s="281"/>
      <c r="C712" s="283"/>
      <c r="D712" s="296"/>
      <c r="E712" s="298"/>
      <c r="F712" s="298"/>
      <c r="G712" s="298"/>
      <c r="H712" s="298"/>
      <c r="I712" s="298"/>
      <c r="J712" s="298"/>
      <c r="K712" s="298"/>
      <c r="L712" s="298"/>
      <c r="M712" s="298"/>
      <c r="N712" s="298"/>
      <c r="O712" s="298"/>
      <c r="P712" s="298"/>
      <c r="Q712" s="299"/>
    </row>
    <row r="713" spans="2:17">
      <c r="B713" s="281"/>
      <c r="C713" s="283"/>
      <c r="D713" s="297"/>
      <c r="E713" s="300"/>
      <c r="F713" s="300"/>
      <c r="G713" s="300"/>
      <c r="H713" s="300"/>
      <c r="I713" s="300"/>
      <c r="J713" s="300"/>
      <c r="K713" s="300"/>
      <c r="L713" s="300"/>
      <c r="M713" s="300"/>
      <c r="N713" s="300"/>
      <c r="O713" s="300"/>
      <c r="P713" s="300"/>
      <c r="Q713" s="301"/>
    </row>
    <row r="714" spans="2:17">
      <c r="B714" s="281"/>
      <c r="C714" s="302" t="s">
        <v>59</v>
      </c>
      <c r="D714" s="303"/>
      <c r="E714" s="308" t="s">
        <v>57</v>
      </c>
      <c r="F714" s="309"/>
      <c r="G714" s="309"/>
      <c r="H714" s="309"/>
      <c r="I714" s="309"/>
      <c r="J714" s="309"/>
      <c r="K714" s="309"/>
      <c r="L714" s="309"/>
      <c r="M714" s="309"/>
      <c r="N714" s="309"/>
      <c r="O714" s="309"/>
      <c r="P714" s="309"/>
      <c r="Q714" s="310"/>
    </row>
    <row r="715" spans="2:17">
      <c r="B715" s="281"/>
      <c r="C715" s="304"/>
      <c r="D715" s="305"/>
      <c r="E715" s="311"/>
      <c r="F715" s="312"/>
      <c r="G715" s="312"/>
      <c r="H715" s="312"/>
      <c r="I715" s="312"/>
      <c r="J715" s="312"/>
      <c r="K715" s="312"/>
      <c r="L715" s="312"/>
      <c r="M715" s="312"/>
      <c r="N715" s="312"/>
      <c r="O715" s="312"/>
      <c r="P715" s="312"/>
      <c r="Q715" s="313"/>
    </row>
    <row r="716" spans="2:17">
      <c r="B716" s="281"/>
      <c r="C716" s="304"/>
      <c r="D716" s="305"/>
      <c r="E716" s="311"/>
      <c r="F716" s="312"/>
      <c r="G716" s="312"/>
      <c r="H716" s="312"/>
      <c r="I716" s="312"/>
      <c r="J716" s="312"/>
      <c r="K716" s="312"/>
      <c r="L716" s="312"/>
      <c r="M716" s="312"/>
      <c r="N716" s="312"/>
      <c r="O716" s="312"/>
      <c r="P716" s="312"/>
      <c r="Q716" s="313"/>
    </row>
    <row r="717" spans="2:17">
      <c r="B717" s="281"/>
      <c r="C717" s="304"/>
      <c r="D717" s="305"/>
      <c r="E717" s="314"/>
      <c r="F717" s="312"/>
      <c r="G717" s="312"/>
      <c r="H717" s="312"/>
      <c r="I717" s="312"/>
      <c r="J717" s="312"/>
      <c r="K717" s="312"/>
      <c r="L717" s="312"/>
      <c r="M717" s="312"/>
      <c r="N717" s="312"/>
      <c r="O717" s="312"/>
      <c r="P717" s="312"/>
      <c r="Q717" s="313"/>
    </row>
    <row r="718" spans="2:17">
      <c r="B718" s="281"/>
      <c r="C718" s="304"/>
      <c r="D718" s="305"/>
      <c r="E718" s="314"/>
      <c r="F718" s="312"/>
      <c r="G718" s="312"/>
      <c r="H718" s="312"/>
      <c r="I718" s="312"/>
      <c r="J718" s="312"/>
      <c r="K718" s="312"/>
      <c r="L718" s="312"/>
      <c r="M718" s="312"/>
      <c r="N718" s="312"/>
      <c r="O718" s="312"/>
      <c r="P718" s="312"/>
      <c r="Q718" s="313"/>
    </row>
    <row r="719" spans="2:17">
      <c r="B719" s="281"/>
      <c r="C719" s="304"/>
      <c r="D719" s="305"/>
      <c r="E719" s="314"/>
      <c r="F719" s="312"/>
      <c r="G719" s="312"/>
      <c r="H719" s="312"/>
      <c r="I719" s="312"/>
      <c r="J719" s="312"/>
      <c r="K719" s="312"/>
      <c r="L719" s="312"/>
      <c r="M719" s="312"/>
      <c r="N719" s="312"/>
      <c r="O719" s="312"/>
      <c r="P719" s="312"/>
      <c r="Q719" s="313"/>
    </row>
    <row r="720" spans="2:17">
      <c r="B720" s="282"/>
      <c r="C720" s="306"/>
      <c r="D720" s="307"/>
      <c r="E720" s="315"/>
      <c r="F720" s="316"/>
      <c r="G720" s="316"/>
      <c r="H720" s="316"/>
      <c r="I720" s="316"/>
      <c r="J720" s="316"/>
      <c r="K720" s="316"/>
      <c r="L720" s="316"/>
      <c r="M720" s="316"/>
      <c r="N720" s="316"/>
      <c r="O720" s="316"/>
      <c r="P720" s="316"/>
      <c r="Q720" s="317"/>
    </row>
  </sheetData>
  <mergeCells count="170">
    <mergeCell ref="B80:Q80"/>
    <mergeCell ref="B81:B130"/>
    <mergeCell ref="C81:C121"/>
    <mergeCell ref="D81:D95"/>
    <mergeCell ref="E81:Q95"/>
    <mergeCell ref="D96:D101"/>
    <mergeCell ref="E96:Q101"/>
    <mergeCell ref="D102:D114"/>
    <mergeCell ref="E102:Q114"/>
    <mergeCell ref="D115:D121"/>
    <mergeCell ref="E115:Q121"/>
    <mergeCell ref="C122:D130"/>
    <mergeCell ref="E122:Q130"/>
    <mergeCell ref="B132:Q132"/>
    <mergeCell ref="B133:B187"/>
    <mergeCell ref="C133:C178"/>
    <mergeCell ref="D133:D148"/>
    <mergeCell ref="E133:Q148"/>
    <mergeCell ref="D149:D156"/>
    <mergeCell ref="E149:Q156"/>
    <mergeCell ref="D157:D170"/>
    <mergeCell ref="E157:Q170"/>
    <mergeCell ref="D171:D178"/>
    <mergeCell ref="E171:Q178"/>
    <mergeCell ref="C179:D187"/>
    <mergeCell ref="E179:Q187"/>
    <mergeCell ref="B243:Q243"/>
    <mergeCell ref="B244:B299"/>
    <mergeCell ref="C244:C290"/>
    <mergeCell ref="D244:D261"/>
    <mergeCell ref="E244:Q261"/>
    <mergeCell ref="D262:D268"/>
    <mergeCell ref="E262:Q268"/>
    <mergeCell ref="D269:D282"/>
    <mergeCell ref="E269:Q282"/>
    <mergeCell ref="D283:D290"/>
    <mergeCell ref="E283:Q290"/>
    <mergeCell ref="C291:D299"/>
    <mergeCell ref="E291:Q299"/>
    <mergeCell ref="B301:Q301"/>
    <mergeCell ref="B302:B352"/>
    <mergeCell ref="C302:C343"/>
    <mergeCell ref="D302:D315"/>
    <mergeCell ref="E302:Q315"/>
    <mergeCell ref="D316:D323"/>
    <mergeCell ref="E316:Q323"/>
    <mergeCell ref="D324:D336"/>
    <mergeCell ref="E324:Q336"/>
    <mergeCell ref="D337:D343"/>
    <mergeCell ref="E337:Q343"/>
    <mergeCell ref="C344:D352"/>
    <mergeCell ref="E344:Q352"/>
    <mergeCell ref="B679:Q679"/>
    <mergeCell ref="B680:B720"/>
    <mergeCell ref="C680:C713"/>
    <mergeCell ref="D680:D693"/>
    <mergeCell ref="E680:Q693"/>
    <mergeCell ref="D694:D699"/>
    <mergeCell ref="E694:Q699"/>
    <mergeCell ref="D700:D708"/>
    <mergeCell ref="E700:Q708"/>
    <mergeCell ref="D709:D713"/>
    <mergeCell ref="E709:Q713"/>
    <mergeCell ref="C714:D720"/>
    <mergeCell ref="E714:Q720"/>
    <mergeCell ref="B623:B677"/>
    <mergeCell ref="E668:Q677"/>
    <mergeCell ref="B622:Q622"/>
    <mergeCell ref="B2:Q2"/>
    <mergeCell ref="D623:D638"/>
    <mergeCell ref="E623:Q638"/>
    <mergeCell ref="D639:D647"/>
    <mergeCell ref="E639:Q647"/>
    <mergeCell ref="D648:D660"/>
    <mergeCell ref="E648:Q660"/>
    <mergeCell ref="D661:D667"/>
    <mergeCell ref="E661:Q667"/>
    <mergeCell ref="C623:C667"/>
    <mergeCell ref="C668:D677"/>
    <mergeCell ref="B565:Q565"/>
    <mergeCell ref="B566:B620"/>
    <mergeCell ref="C611:D620"/>
    <mergeCell ref="E611:Q620"/>
    <mergeCell ref="C566:C610"/>
    <mergeCell ref="D566:D580"/>
    <mergeCell ref="E566:Q580"/>
    <mergeCell ref="D581:D590"/>
    <mergeCell ref="E581:Q590"/>
    <mergeCell ref="D591:D603"/>
    <mergeCell ref="E591:Q603"/>
    <mergeCell ref="D604:D610"/>
    <mergeCell ref="E604:Q610"/>
    <mergeCell ref="B511:Q511"/>
    <mergeCell ref="B512:B563"/>
    <mergeCell ref="C512:C554"/>
    <mergeCell ref="D512:D526"/>
    <mergeCell ref="E512:Q526"/>
    <mergeCell ref="D527:D534"/>
    <mergeCell ref="E527:Q534"/>
    <mergeCell ref="D535:D547"/>
    <mergeCell ref="E535:Q547"/>
    <mergeCell ref="D548:D554"/>
    <mergeCell ref="E548:Q554"/>
    <mergeCell ref="C555:D563"/>
    <mergeCell ref="E555:Q563"/>
    <mergeCell ref="B459:Q459"/>
    <mergeCell ref="B460:B509"/>
    <mergeCell ref="C460:C500"/>
    <mergeCell ref="D460:D473"/>
    <mergeCell ref="E460:Q473"/>
    <mergeCell ref="D474:D481"/>
    <mergeCell ref="E474:Q481"/>
    <mergeCell ref="D482:D493"/>
    <mergeCell ref="E482:Q493"/>
    <mergeCell ref="D494:D500"/>
    <mergeCell ref="E494:Q500"/>
    <mergeCell ref="C501:D509"/>
    <mergeCell ref="E501:Q509"/>
    <mergeCell ref="B354:Q354"/>
    <mergeCell ref="B355:B407"/>
    <mergeCell ref="C355:C398"/>
    <mergeCell ref="D355:D373"/>
    <mergeCell ref="E355:Q373"/>
    <mergeCell ref="D374:D379"/>
    <mergeCell ref="E374:Q379"/>
    <mergeCell ref="D380:D391"/>
    <mergeCell ref="E380:Q391"/>
    <mergeCell ref="D392:D398"/>
    <mergeCell ref="E392:Q398"/>
    <mergeCell ref="C399:D407"/>
    <mergeCell ref="E399:Q407"/>
    <mergeCell ref="B409:Q409"/>
    <mergeCell ref="B410:B457"/>
    <mergeCell ref="C410:C448"/>
    <mergeCell ref="D410:D423"/>
    <mergeCell ref="E410:Q423"/>
    <mergeCell ref="D424:D429"/>
    <mergeCell ref="E424:Q429"/>
    <mergeCell ref="D430:D441"/>
    <mergeCell ref="E430:Q441"/>
    <mergeCell ref="D442:D448"/>
    <mergeCell ref="E442:Q448"/>
    <mergeCell ref="C449:D457"/>
    <mergeCell ref="E449:Q457"/>
    <mergeCell ref="B189:Q189"/>
    <mergeCell ref="B190:B241"/>
    <mergeCell ref="C190:C232"/>
    <mergeCell ref="D190:D203"/>
    <mergeCell ref="E190:Q203"/>
    <mergeCell ref="D204:D210"/>
    <mergeCell ref="E204:Q210"/>
    <mergeCell ref="D211:D224"/>
    <mergeCell ref="E211:Q224"/>
    <mergeCell ref="D225:D232"/>
    <mergeCell ref="E225:Q232"/>
    <mergeCell ref="C233:D241"/>
    <mergeCell ref="E233:Q241"/>
    <mergeCell ref="B3:Q3"/>
    <mergeCell ref="B4:B78"/>
    <mergeCell ref="C4:C64"/>
    <mergeCell ref="D4:D25"/>
    <mergeCell ref="E4:Q25"/>
    <mergeCell ref="D26:D36"/>
    <mergeCell ref="E26:Q36"/>
    <mergeCell ref="D37:D51"/>
    <mergeCell ref="E37:Q51"/>
    <mergeCell ref="D52:D64"/>
    <mergeCell ref="E52:Q64"/>
    <mergeCell ref="C65:D78"/>
    <mergeCell ref="E65:Q78"/>
  </mergeCells>
  <phoneticPr fontId="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C6EAF-A8B4-469F-BAF0-D3C423558158}">
  <dimension ref="A1"/>
  <sheetViews>
    <sheetView showGridLines="0" zoomScale="85" zoomScaleNormal="85" workbookViewId="0">
      <selection activeCell="K48" sqref="K48"/>
    </sheetView>
  </sheetViews>
  <sheetFormatPr baseColWidth="10" defaultColWidth="8.83203125" defaultRowHeight="14"/>
  <sheetData/>
  <phoneticPr fontId="2"/>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B27C-07EA-413D-B791-E82E4BD2593A}">
  <sheetPr>
    <pageSetUpPr fitToPage="1"/>
  </sheetPr>
  <dimension ref="B1:S22"/>
  <sheetViews>
    <sheetView showGridLines="0" workbookViewId="0"/>
  </sheetViews>
  <sheetFormatPr baseColWidth="10" defaultColWidth="8.83203125" defaultRowHeight="14"/>
  <cols>
    <col min="1" max="1" width="2.6640625" customWidth="1"/>
    <col min="2" max="2" width="13.1640625" customWidth="1"/>
    <col min="3" max="3" width="8.33203125" customWidth="1"/>
    <col min="4" max="4" width="9.83203125" customWidth="1"/>
    <col min="5" max="5" width="8.33203125" customWidth="1"/>
    <col min="6" max="16" width="8.6640625" customWidth="1"/>
    <col min="18" max="18" width="9.6640625" bestFit="1" customWidth="1"/>
    <col min="19" max="19" width="5.83203125" customWidth="1"/>
    <col min="20" max="20" width="4.83203125" customWidth="1"/>
  </cols>
  <sheetData>
    <row r="1" spans="2:19" ht="24" customHeight="1">
      <c r="Q1" s="15" t="s">
        <v>8</v>
      </c>
      <c r="R1" s="16">
        <v>12</v>
      </c>
    </row>
    <row r="2" spans="2:19" ht="12" customHeight="1">
      <c r="R2" s="26" t="s">
        <v>28</v>
      </c>
    </row>
    <row r="3" spans="2:19" ht="26">
      <c r="B3" s="197" t="s">
        <v>30</v>
      </c>
      <c r="C3" s="198"/>
      <c r="D3" s="7" t="s">
        <v>9</v>
      </c>
      <c r="E3" s="11" t="s">
        <v>10</v>
      </c>
      <c r="F3" s="11" t="s">
        <v>11</v>
      </c>
      <c r="G3" s="11" t="s">
        <v>12</v>
      </c>
      <c r="H3" s="11" t="s">
        <v>13</v>
      </c>
      <c r="I3" s="11" t="s">
        <v>14</v>
      </c>
      <c r="J3" s="11" t="s">
        <v>15</v>
      </c>
      <c r="K3" s="11" t="s">
        <v>16</v>
      </c>
      <c r="L3" s="11" t="s">
        <v>17</v>
      </c>
      <c r="M3" s="11" t="s">
        <v>18</v>
      </c>
      <c r="N3" s="11" t="s">
        <v>19</v>
      </c>
      <c r="O3" s="11" t="s">
        <v>20</v>
      </c>
      <c r="P3" s="11" t="s">
        <v>21</v>
      </c>
      <c r="Q3" s="13" t="s">
        <v>22</v>
      </c>
      <c r="R3" s="12" t="s">
        <v>23</v>
      </c>
      <c r="S3" s="23" t="s">
        <v>25</v>
      </c>
    </row>
    <row r="4" spans="2:19" ht="17">
      <c r="B4" s="272" t="s">
        <v>0</v>
      </c>
      <c r="C4" s="1" t="s">
        <v>1</v>
      </c>
      <c r="D4" s="36"/>
      <c r="E4" s="28">
        <v>34018.692238320618</v>
      </c>
      <c r="F4" s="28">
        <v>34856.136844286433</v>
      </c>
      <c r="G4" s="28">
        <v>55826.791950973347</v>
      </c>
      <c r="H4" s="28">
        <v>56021.652765045066</v>
      </c>
      <c r="I4" s="28">
        <v>37048.155932854788</v>
      </c>
      <c r="J4" s="28">
        <v>55819.526734982886</v>
      </c>
      <c r="K4" s="28">
        <v>37474.417208654995</v>
      </c>
      <c r="L4" s="28">
        <v>59858.288901130749</v>
      </c>
      <c r="M4" s="28">
        <v>36867.469919406256</v>
      </c>
      <c r="N4" s="28">
        <v>53570.675435443132</v>
      </c>
      <c r="O4" s="28">
        <v>41395.953975939068</v>
      </c>
      <c r="P4" s="36">
        <v>61265.234115008127</v>
      </c>
      <c r="Q4" s="36">
        <f ca="1">SUM(OFFSET(E4,0,0,1,R$1))</f>
        <v>564022.99602204538</v>
      </c>
      <c r="R4" s="37">
        <v>564022.99602204538</v>
      </c>
      <c r="S4" s="10"/>
    </row>
    <row r="5" spans="2:19" ht="17">
      <c r="B5" s="273"/>
      <c r="C5" s="2" t="s">
        <v>2</v>
      </c>
      <c r="D5" s="38">
        <v>534179</v>
      </c>
      <c r="E5" s="39">
        <v>33817</v>
      </c>
      <c r="F5" s="38">
        <v>53805</v>
      </c>
      <c r="G5" s="38">
        <v>38041</v>
      </c>
      <c r="H5" s="38">
        <v>55471</v>
      </c>
      <c r="I5" s="38">
        <v>36647</v>
      </c>
      <c r="J5" s="38">
        <v>55361.820000000007</v>
      </c>
      <c r="K5" s="38">
        <v>35240</v>
      </c>
      <c r="L5" s="38">
        <v>57479</v>
      </c>
      <c r="M5" s="38">
        <v>35461</v>
      </c>
      <c r="N5" s="38">
        <v>50691</v>
      </c>
      <c r="O5" s="39">
        <v>39359</v>
      </c>
      <c r="P5" s="40">
        <v>57692.5</v>
      </c>
      <c r="Q5" s="41">
        <f>SUM(E5:P5)</f>
        <v>549065.32000000007</v>
      </c>
      <c r="R5" s="42">
        <v>0</v>
      </c>
      <c r="S5" s="27" t="str">
        <f ca="1">IF(Q4=Q5,"→",IF(Q4&gt;Q5,"↘","↗"))</f>
        <v>↘</v>
      </c>
    </row>
    <row r="6" spans="2:19" ht="17">
      <c r="B6" s="272" t="s">
        <v>3</v>
      </c>
      <c r="C6" s="1" t="s">
        <v>1</v>
      </c>
      <c r="D6" s="36">
        <v>0</v>
      </c>
      <c r="E6" s="28">
        <v>0</v>
      </c>
      <c r="F6" s="28">
        <v>0</v>
      </c>
      <c r="G6" s="28">
        <v>0</v>
      </c>
      <c r="H6" s="28">
        <v>0</v>
      </c>
      <c r="I6" s="28">
        <v>0</v>
      </c>
      <c r="J6" s="28">
        <v>0</v>
      </c>
      <c r="K6" s="28">
        <v>0</v>
      </c>
      <c r="L6" s="28">
        <v>0</v>
      </c>
      <c r="M6" s="28">
        <v>0</v>
      </c>
      <c r="N6" s="28">
        <v>0</v>
      </c>
      <c r="O6" s="28">
        <v>0</v>
      </c>
      <c r="P6" s="36">
        <v>0</v>
      </c>
      <c r="Q6" s="43">
        <v>0</v>
      </c>
      <c r="R6" s="37">
        <v>0</v>
      </c>
      <c r="S6" s="10"/>
    </row>
    <row r="7" spans="2:19" ht="17">
      <c r="B7" s="273"/>
      <c r="C7" s="2" t="s">
        <v>2</v>
      </c>
      <c r="D7" s="38"/>
      <c r="E7" s="39"/>
      <c r="F7" s="38"/>
      <c r="G7" s="38"/>
      <c r="H7" s="38"/>
      <c r="I7" s="38"/>
      <c r="J7" s="38"/>
      <c r="K7" s="38"/>
      <c r="L7" s="38"/>
      <c r="M7" s="38"/>
      <c r="N7" s="39"/>
      <c r="O7" s="39"/>
      <c r="P7" s="38"/>
      <c r="Q7" s="41">
        <f>SUM(E7:P7)</f>
        <v>0</v>
      </c>
      <c r="R7" s="44">
        <v>0</v>
      </c>
      <c r="S7" s="27" t="str">
        <f>IF(Q6=Q7,"→",IF(Q6&gt;Q7,"↘","↗"))</f>
        <v>→</v>
      </c>
    </row>
    <row r="8" spans="2:19" ht="17">
      <c r="B8" s="272" t="s">
        <v>4</v>
      </c>
      <c r="C8" s="3" t="s">
        <v>1</v>
      </c>
      <c r="D8" s="36"/>
      <c r="E8" s="28">
        <v>36426.846522689775</v>
      </c>
      <c r="F8" s="28">
        <v>38723.361888215921</v>
      </c>
      <c r="G8" s="28">
        <v>38575.117912312307</v>
      </c>
      <c r="H8" s="28">
        <v>38607.554659300258</v>
      </c>
      <c r="I8" s="28">
        <v>38630.213150407544</v>
      </c>
      <c r="J8" s="28">
        <v>46366.856007550399</v>
      </c>
      <c r="K8" s="28">
        <v>38834.879960505081</v>
      </c>
      <c r="L8" s="28">
        <v>40405.783574962916</v>
      </c>
      <c r="M8" s="28">
        <v>38686.367912312307</v>
      </c>
      <c r="N8" s="28">
        <v>39128.919397683385</v>
      </c>
      <c r="O8" s="28">
        <v>46913.919397683385</v>
      </c>
      <c r="P8" s="28">
        <v>39894.283683397676</v>
      </c>
      <c r="Q8" s="36">
        <f ca="1">SUM(OFFSET(E8,0,0,1,R$1))</f>
        <v>481194.10406702105</v>
      </c>
      <c r="R8" s="37">
        <v>481194.10406702105</v>
      </c>
      <c r="S8" s="10"/>
    </row>
    <row r="9" spans="2:19" ht="17">
      <c r="B9" s="274"/>
      <c r="C9" s="2" t="s">
        <v>2</v>
      </c>
      <c r="D9" s="38">
        <v>450439</v>
      </c>
      <c r="E9" s="39">
        <v>36365</v>
      </c>
      <c r="F9" s="38">
        <v>37926</v>
      </c>
      <c r="G9" s="38">
        <v>38069</v>
      </c>
      <c r="H9" s="38">
        <v>38358</v>
      </c>
      <c r="I9" s="38">
        <v>37535</v>
      </c>
      <c r="J9" s="38">
        <v>45414</v>
      </c>
      <c r="K9" s="38">
        <v>37649</v>
      </c>
      <c r="L9" s="38">
        <v>39166</v>
      </c>
      <c r="M9" s="38">
        <v>33808</v>
      </c>
      <c r="N9" s="38">
        <v>36363</v>
      </c>
      <c r="O9" s="39">
        <v>43740</v>
      </c>
      <c r="P9" s="38">
        <v>42957</v>
      </c>
      <c r="Q9" s="41">
        <f>SUM(E9:P9)</f>
        <v>467350</v>
      </c>
      <c r="R9" s="42">
        <v>0</v>
      </c>
      <c r="S9" s="27" t="str">
        <f ca="1">IF(Q8=Q9,"→",IF(Q8&gt;Q9,"↘","↗"))</f>
        <v>↘</v>
      </c>
    </row>
    <row r="10" spans="2:19" ht="17">
      <c r="B10" s="272" t="s">
        <v>5</v>
      </c>
      <c r="C10" s="1" t="s">
        <v>1</v>
      </c>
      <c r="D10" s="36"/>
      <c r="E10" s="28">
        <v>3405.3893893893892</v>
      </c>
      <c r="F10" s="36">
        <v>4472.0440440440443</v>
      </c>
      <c r="G10" s="28">
        <v>4610.0440440440443</v>
      </c>
      <c r="H10" s="28">
        <v>3572.0440440440443</v>
      </c>
      <c r="I10" s="28">
        <v>4329.0440440440443</v>
      </c>
      <c r="J10" s="28">
        <v>3388.0440440440443</v>
      </c>
      <c r="K10" s="28">
        <v>5673.0440440440443</v>
      </c>
      <c r="L10" s="28">
        <v>3457.0440440440443</v>
      </c>
      <c r="M10" s="28">
        <v>4105.0440440440443</v>
      </c>
      <c r="N10" s="28">
        <v>3778.8198198198197</v>
      </c>
      <c r="O10" s="28">
        <v>9079.8198198198188</v>
      </c>
      <c r="P10" s="36">
        <v>5043.8198198198197</v>
      </c>
      <c r="Q10" s="36">
        <f ca="1">SUM(OFFSET(E10,0,0,1,R$1))</f>
        <v>54914.201201201198</v>
      </c>
      <c r="R10" s="37">
        <v>54914.201201201198</v>
      </c>
      <c r="S10" s="10"/>
    </row>
    <row r="11" spans="2:19" ht="17">
      <c r="B11" s="274"/>
      <c r="C11" s="2" t="s">
        <v>2</v>
      </c>
      <c r="D11" s="38">
        <v>53884</v>
      </c>
      <c r="E11" s="39">
        <v>6060</v>
      </c>
      <c r="F11" s="38">
        <v>3695</v>
      </c>
      <c r="G11" s="38">
        <v>3869</v>
      </c>
      <c r="H11" s="38">
        <v>3506</v>
      </c>
      <c r="I11" s="38">
        <v>3276</v>
      </c>
      <c r="J11" s="38">
        <v>3616</v>
      </c>
      <c r="K11" s="38">
        <v>3375</v>
      </c>
      <c r="L11" s="38">
        <v>3752</v>
      </c>
      <c r="M11" s="38">
        <v>3449</v>
      </c>
      <c r="N11" s="38">
        <v>3144</v>
      </c>
      <c r="O11" s="39">
        <v>8176</v>
      </c>
      <c r="P11" s="38">
        <v>3499</v>
      </c>
      <c r="Q11" s="41">
        <f>SUM(E11:P11)</f>
        <v>49417</v>
      </c>
      <c r="R11" s="42">
        <v>0</v>
      </c>
      <c r="S11" s="27" t="str">
        <f ca="1">IF(Q10=Q11,"→",IF(Q10&gt;Q11,"↘","↗"))</f>
        <v>↘</v>
      </c>
    </row>
    <row r="12" spans="2:19" ht="17">
      <c r="B12" s="275" t="s">
        <v>6</v>
      </c>
      <c r="C12" s="1" t="s">
        <v>1</v>
      </c>
      <c r="D12" s="36"/>
      <c r="E12" s="45">
        <v>141</v>
      </c>
      <c r="F12" s="46">
        <v>141</v>
      </c>
      <c r="G12" s="46">
        <v>674</v>
      </c>
      <c r="H12" s="46">
        <v>180</v>
      </c>
      <c r="I12" s="46">
        <v>167</v>
      </c>
      <c r="J12" s="46">
        <v>150</v>
      </c>
      <c r="K12" s="46">
        <v>180</v>
      </c>
      <c r="L12" s="46">
        <v>170</v>
      </c>
      <c r="M12" s="46">
        <v>220</v>
      </c>
      <c r="N12" s="46">
        <v>223</v>
      </c>
      <c r="O12" s="46">
        <v>201</v>
      </c>
      <c r="P12" s="46">
        <v>186</v>
      </c>
      <c r="Q12" s="36">
        <f ca="1">SUM(OFFSET(E12,0,0,1,R$1))</f>
        <v>2633</v>
      </c>
      <c r="R12" s="37">
        <v>2633</v>
      </c>
      <c r="S12" s="8"/>
    </row>
    <row r="13" spans="2:19" ht="17">
      <c r="B13" s="276"/>
      <c r="C13" s="2" t="s">
        <v>2</v>
      </c>
      <c r="D13" s="38">
        <v>2633</v>
      </c>
      <c r="E13" s="39">
        <v>15</v>
      </c>
      <c r="F13" s="38">
        <v>187</v>
      </c>
      <c r="G13" s="38">
        <v>134</v>
      </c>
      <c r="H13" s="38">
        <v>226</v>
      </c>
      <c r="I13" s="38">
        <v>287</v>
      </c>
      <c r="J13" s="38">
        <v>254</v>
      </c>
      <c r="K13" s="38">
        <v>225</v>
      </c>
      <c r="L13" s="38">
        <v>244</v>
      </c>
      <c r="M13" s="38">
        <v>210</v>
      </c>
      <c r="N13" s="38">
        <v>191</v>
      </c>
      <c r="O13" s="39">
        <v>225</v>
      </c>
      <c r="P13" s="38">
        <v>202</v>
      </c>
      <c r="Q13" s="41">
        <f>SUM(E13:P13)</f>
        <v>2400</v>
      </c>
      <c r="R13" s="42">
        <v>0</v>
      </c>
      <c r="S13" s="27" t="str">
        <f ca="1">IF(Q12=Q13,"→",IF(Q12&gt;Q13,"↘","↗"))</f>
        <v>↘</v>
      </c>
    </row>
    <row r="14" spans="2:19" ht="17">
      <c r="B14" s="270" t="s">
        <v>7</v>
      </c>
      <c r="C14" s="1" t="s">
        <v>1</v>
      </c>
      <c r="D14" s="36"/>
      <c r="E14" s="46">
        <f>E4-E6-E8-E10+E12</f>
        <v>-5672.543673758546</v>
      </c>
      <c r="F14" s="46">
        <f t="shared" ref="F14:O14" si="0">F4-F6-F8-F10+F12</f>
        <v>-8198.269087973531</v>
      </c>
      <c r="G14" s="46">
        <f t="shared" si="0"/>
        <v>13315.629994616997</v>
      </c>
      <c r="H14" s="46">
        <f t="shared" si="0"/>
        <v>14022.054061700765</v>
      </c>
      <c r="I14" s="46">
        <f t="shared" si="0"/>
        <v>-5744.1012615968002</v>
      </c>
      <c r="J14" s="46">
        <f t="shared" si="0"/>
        <v>6214.6266833884429</v>
      </c>
      <c r="K14" s="46">
        <f t="shared" si="0"/>
        <v>-6853.5067958941299</v>
      </c>
      <c r="L14" s="46">
        <f t="shared" si="0"/>
        <v>16165.46128212379</v>
      </c>
      <c r="M14" s="46">
        <f t="shared" si="0"/>
        <v>-5703.9420369500958</v>
      </c>
      <c r="N14" s="46">
        <f t="shared" si="0"/>
        <v>10885.936217939929</v>
      </c>
      <c r="O14" s="46">
        <f t="shared" si="0"/>
        <v>-14396.785241564136</v>
      </c>
      <c r="P14" s="46">
        <f>P4-P6-P8-P10+P12</f>
        <v>16513.130611790632</v>
      </c>
      <c r="Q14" s="36">
        <f ca="1">SUM(OFFSET(E14,0,0,1,R$1))</f>
        <v>30547.690753823317</v>
      </c>
      <c r="R14" s="37">
        <v>30547.690753823314</v>
      </c>
      <c r="S14" s="8"/>
    </row>
    <row r="15" spans="2:19" ht="18.75" customHeight="1">
      <c r="B15" s="271"/>
      <c r="C15" s="6" t="s">
        <v>2</v>
      </c>
      <c r="D15" s="46">
        <v>32489</v>
      </c>
      <c r="E15" s="46">
        <f>E5-E7-E9-E11+E13</f>
        <v>-8593</v>
      </c>
      <c r="F15" s="46">
        <f t="shared" ref="F15:P15" si="1">F5-F7-F9-F11+F13</f>
        <v>12371</v>
      </c>
      <c r="G15" s="46">
        <f t="shared" si="1"/>
        <v>-3763</v>
      </c>
      <c r="H15" s="46">
        <f t="shared" si="1"/>
        <v>13833</v>
      </c>
      <c r="I15" s="46">
        <f t="shared" si="1"/>
        <v>-3877</v>
      </c>
      <c r="J15" s="46">
        <f t="shared" si="1"/>
        <v>6585.820000000007</v>
      </c>
      <c r="K15" s="46">
        <f t="shared" si="1"/>
        <v>-5559</v>
      </c>
      <c r="L15" s="46">
        <f t="shared" si="1"/>
        <v>14805</v>
      </c>
      <c r="M15" s="46">
        <f t="shared" si="1"/>
        <v>-1586</v>
      </c>
      <c r="N15" s="46">
        <f t="shared" si="1"/>
        <v>11375</v>
      </c>
      <c r="O15" s="46">
        <f t="shared" si="1"/>
        <v>-12332</v>
      </c>
      <c r="P15" s="46">
        <f t="shared" si="1"/>
        <v>11438.5</v>
      </c>
      <c r="Q15" s="41">
        <f>SUM(E15:P15)</f>
        <v>34698.320000000007</v>
      </c>
      <c r="R15" s="47">
        <v>0</v>
      </c>
      <c r="S15" s="27" t="str">
        <f ca="1">IF(Q14=Q15,"→",IF(Q14&gt;Q15,"↘","↗"))</f>
        <v>↗</v>
      </c>
    </row>
    <row r="16" spans="2:19" s="35" customFormat="1" ht="9" customHeight="1">
      <c r="B16" s="29"/>
      <c r="C16" s="30"/>
      <c r="D16" s="31"/>
      <c r="E16" s="32"/>
      <c r="F16" s="31"/>
      <c r="G16" s="31"/>
      <c r="H16" s="31"/>
      <c r="I16" s="31"/>
      <c r="J16" s="31"/>
      <c r="K16" s="31"/>
      <c r="L16" s="31"/>
      <c r="M16" s="31"/>
      <c r="N16" s="31"/>
      <c r="O16" s="31"/>
      <c r="P16" s="31"/>
      <c r="Q16" s="31"/>
      <c r="R16" s="33"/>
      <c r="S16" s="34"/>
    </row>
    <row r="17" spans="2:19" ht="17">
      <c r="B17" s="271" t="s">
        <v>24</v>
      </c>
      <c r="C17" s="17" t="s">
        <v>1</v>
      </c>
      <c r="D17" s="48"/>
      <c r="E17" s="48">
        <v>82</v>
      </c>
      <c r="F17" s="48">
        <v>84</v>
      </c>
      <c r="G17" s="48">
        <v>86</v>
      </c>
      <c r="H17" s="48">
        <v>88</v>
      </c>
      <c r="I17" s="48">
        <v>88</v>
      </c>
      <c r="J17" s="48">
        <v>88</v>
      </c>
      <c r="K17" s="48">
        <v>89</v>
      </c>
      <c r="L17" s="48">
        <v>89</v>
      </c>
      <c r="M17" s="48">
        <v>89</v>
      </c>
      <c r="N17" s="48">
        <v>90</v>
      </c>
      <c r="O17" s="48">
        <v>91</v>
      </c>
      <c r="P17" s="49">
        <v>91</v>
      </c>
      <c r="Q17" s="36">
        <f ca="1">SUM(OFFSET(E17,0,0,1,R$1))</f>
        <v>1055</v>
      </c>
      <c r="R17" s="50">
        <v>1055</v>
      </c>
      <c r="S17" s="9"/>
    </row>
    <row r="18" spans="2:19" ht="17">
      <c r="B18" s="204"/>
      <c r="C18" s="5" t="s">
        <v>2</v>
      </c>
      <c r="D18" s="51">
        <v>975</v>
      </c>
      <c r="E18" s="51">
        <v>82</v>
      </c>
      <c r="F18" s="51">
        <v>84</v>
      </c>
      <c r="G18" s="51">
        <v>86</v>
      </c>
      <c r="H18" s="51">
        <v>87</v>
      </c>
      <c r="I18" s="51">
        <v>88</v>
      </c>
      <c r="J18" s="51">
        <v>86</v>
      </c>
      <c r="K18" s="51">
        <v>83</v>
      </c>
      <c r="L18" s="51">
        <v>83</v>
      </c>
      <c r="M18" s="51">
        <v>84</v>
      </c>
      <c r="N18" s="51">
        <v>83</v>
      </c>
      <c r="O18" s="51">
        <v>83</v>
      </c>
      <c r="P18" s="51">
        <v>82</v>
      </c>
      <c r="Q18" s="38">
        <f>SUM(E18:P18)</f>
        <v>1011</v>
      </c>
      <c r="R18" s="52">
        <v>0</v>
      </c>
      <c r="S18" s="27" t="str">
        <f ca="1">IF(Q17=Q18,"→",IF(Q17&gt;Q18,"↘","↗"))</f>
        <v>↘</v>
      </c>
    </row>
    <row r="19" spans="2:19" ht="17">
      <c r="B19" s="205" t="s">
        <v>29</v>
      </c>
      <c r="C19" s="4" t="s">
        <v>1</v>
      </c>
      <c r="D19" s="53"/>
      <c r="E19" s="53">
        <v>91</v>
      </c>
      <c r="F19" s="53">
        <v>91</v>
      </c>
      <c r="G19" s="53">
        <v>91</v>
      </c>
      <c r="H19" s="53">
        <v>91</v>
      </c>
      <c r="I19" s="53">
        <v>91</v>
      </c>
      <c r="J19" s="53">
        <v>91</v>
      </c>
      <c r="K19" s="53">
        <v>91</v>
      </c>
      <c r="L19" s="53">
        <v>91</v>
      </c>
      <c r="M19" s="53">
        <v>91</v>
      </c>
      <c r="N19" s="53">
        <v>92</v>
      </c>
      <c r="O19" s="53">
        <v>92</v>
      </c>
      <c r="P19" s="53">
        <v>92</v>
      </c>
      <c r="Q19" s="36">
        <f ca="1">SUM(OFFSET(E19,0,0,1,R$1))</f>
        <v>1095</v>
      </c>
      <c r="R19" s="54">
        <v>1095</v>
      </c>
      <c r="S19" s="9"/>
    </row>
    <row r="20" spans="2:19" ht="21" customHeight="1">
      <c r="B20" s="204"/>
      <c r="C20" s="5" t="s">
        <v>2</v>
      </c>
      <c r="D20" s="51">
        <v>1027</v>
      </c>
      <c r="E20" s="51">
        <v>91</v>
      </c>
      <c r="F20" s="51">
        <v>91</v>
      </c>
      <c r="G20" s="51">
        <v>91</v>
      </c>
      <c r="H20" s="51">
        <v>91</v>
      </c>
      <c r="I20" s="51">
        <v>92</v>
      </c>
      <c r="J20" s="51">
        <v>92</v>
      </c>
      <c r="K20" s="51">
        <v>91</v>
      </c>
      <c r="L20" s="51">
        <v>89</v>
      </c>
      <c r="M20" s="51">
        <v>89</v>
      </c>
      <c r="N20" s="51">
        <v>89</v>
      </c>
      <c r="O20" s="51">
        <v>89</v>
      </c>
      <c r="P20" s="51">
        <v>89</v>
      </c>
      <c r="Q20" s="38">
        <f>SUM(E20:P20)</f>
        <v>1084</v>
      </c>
      <c r="R20" s="52">
        <v>0</v>
      </c>
      <c r="S20" s="27" t="str">
        <f ca="1">IF(Q19=Q20,"→",IF(Q19&gt;Q20,"↘","↗"))</f>
        <v>↘</v>
      </c>
    </row>
    <row r="21" spans="2:19" ht="21.75" customHeight="1">
      <c r="B21" s="24" t="s">
        <v>26</v>
      </c>
      <c r="C21" s="25" t="s">
        <v>27</v>
      </c>
      <c r="D21" s="55">
        <v>0.94899999999999995</v>
      </c>
      <c r="E21" s="55">
        <f t="shared" ref="E21:P21" si="2">SUM(E18)/E20</f>
        <v>0.90109890109890112</v>
      </c>
      <c r="F21" s="55">
        <f t="shared" si="2"/>
        <v>0.92307692307692313</v>
      </c>
      <c r="G21" s="55">
        <f t="shared" si="2"/>
        <v>0.94505494505494503</v>
      </c>
      <c r="H21" s="55">
        <f t="shared" si="2"/>
        <v>0.95604395604395609</v>
      </c>
      <c r="I21" s="55">
        <f t="shared" si="2"/>
        <v>0.95652173913043481</v>
      </c>
      <c r="J21" s="55">
        <f t="shared" si="2"/>
        <v>0.93478260869565222</v>
      </c>
      <c r="K21" s="55">
        <f t="shared" si="2"/>
        <v>0.91208791208791207</v>
      </c>
      <c r="L21" s="55">
        <f t="shared" si="2"/>
        <v>0.93258426966292129</v>
      </c>
      <c r="M21" s="55">
        <f t="shared" si="2"/>
        <v>0.9438202247191011</v>
      </c>
      <c r="N21" s="55">
        <f t="shared" si="2"/>
        <v>0.93258426966292129</v>
      </c>
      <c r="O21" s="55">
        <f t="shared" si="2"/>
        <v>0.93258426966292129</v>
      </c>
      <c r="P21" s="55">
        <f t="shared" si="2"/>
        <v>0.9213483146067416</v>
      </c>
      <c r="Q21" s="56">
        <f>AVERAGE(E21:P21)</f>
        <v>0.9326323611252777</v>
      </c>
      <c r="R21" s="55">
        <f>SUM(R17)/R19</f>
        <v>0.9634703196347032</v>
      </c>
      <c r="S21" s="14"/>
    </row>
    <row r="22" spans="2:19" ht="17">
      <c r="B22" s="18"/>
      <c r="C22" s="19"/>
      <c r="D22" s="21"/>
      <c r="E22" s="21"/>
      <c r="F22" s="21"/>
      <c r="G22" s="21"/>
      <c r="H22" s="21"/>
      <c r="I22" s="21"/>
      <c r="J22" s="21"/>
      <c r="K22" s="21"/>
      <c r="L22" s="21"/>
      <c r="M22" s="21"/>
      <c r="N22" s="21"/>
      <c r="O22" s="21"/>
      <c r="P22" s="21"/>
      <c r="Q22" s="20"/>
      <c r="R22" s="22"/>
      <c r="S22" s="9"/>
    </row>
  </sheetData>
  <mergeCells count="9">
    <mergeCell ref="B14:B15"/>
    <mergeCell ref="B17:B18"/>
    <mergeCell ref="B19:B20"/>
    <mergeCell ref="B3:C3"/>
    <mergeCell ref="B4:B5"/>
    <mergeCell ref="B6:B7"/>
    <mergeCell ref="B8:B9"/>
    <mergeCell ref="B10:B11"/>
    <mergeCell ref="B12:B13"/>
  </mergeCells>
  <phoneticPr fontId="2"/>
  <pageMargins left="0.7" right="0.7"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〇〇年度</vt:lpstr>
      <vt:lpstr>2025年度 (sample)</vt:lpstr>
      <vt:lpstr>38期収支表</vt:lpstr>
      <vt:lpstr>38期売上計画表</vt:lpstr>
      <vt:lpstr>37期収支表</vt:lpstr>
      <vt:lpstr>38期各室戦略</vt:lpstr>
      <vt:lpstr>業績資料修正</vt:lpstr>
      <vt:lpstr>36期収支表</vt:lpstr>
      <vt:lpstr>〇〇年度!Print_Area</vt:lpstr>
      <vt:lpstr>'2025年度 (sample)'!Print_Area</vt:lpstr>
      <vt:lpstr>'36期収支表'!Print_Area</vt:lpstr>
      <vt:lpstr>'37期収支表'!Print_Area</vt:lpstr>
      <vt:lpstr>'38期収支表'!Print_Area</vt:lpstr>
      <vt:lpstr>'38期売上計画表'!Print_Area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kaneko</dc:creator>
  <cp:lastModifiedBy>隼樹 萩原</cp:lastModifiedBy>
  <cp:lastPrinted>2019-04-15T05:47:01Z</cp:lastPrinted>
  <dcterms:created xsi:type="dcterms:W3CDTF">2018-02-19T05:18:34Z</dcterms:created>
  <dcterms:modified xsi:type="dcterms:W3CDTF">2026-01-26T05:55:52Z</dcterms:modified>
</cp:coreProperties>
</file>